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584" firstSheet="22" activeTab="24"/>
  </bookViews>
  <sheets>
    <sheet name="DIETs Profile" sheetId="1" r:id="rId1"/>
    <sheet name="Branches of DIETs" sheetId="2" r:id="rId2"/>
    <sheet name="Status of TET" sheetId="4" r:id="rId3"/>
    <sheet name="Pre-Service &amp; Or Program " sheetId="5" r:id="rId4"/>
    <sheet name="Functional Committes in DIETs" sheetId="6" r:id="rId5"/>
    <sheet name="DIETs Database" sheetId="24" r:id="rId6"/>
    <sheet name="Stakeholders Meetings 2018-19" sheetId="7" r:id="rId7"/>
    <sheet name="Research Studies 2018-19" sheetId="8" r:id="rId8"/>
    <sheet name="Faculty Development P 2018-19" sheetId="9" r:id="rId9"/>
    <sheet name="Exposure Visits" sheetId="10" r:id="rId10"/>
    <sheet name="Faculty Meetings within DIETs" sheetId="11" r:id="rId11"/>
    <sheet name="Academic Achievements of DIET" sheetId="12" r:id="rId12"/>
    <sheet name="BRC Academic Support" sheetId="13" r:id="rId13"/>
    <sheet name="CRC Academic Support" sheetId="14" r:id="rId14"/>
    <sheet name="ICT Capacity Program 2017-18" sheetId="15" r:id="rId15"/>
    <sheet name="On-site Support by DIETs" sheetId="16" r:id="rId16"/>
    <sheet name="DIET Faculty School Visit" sheetId="17" r:id="rId17"/>
    <sheet name="Status of Library" sheetId="18" r:id="rId18"/>
    <sheet name="Human Resources of DIETs" sheetId="19" r:id="rId19"/>
    <sheet name="Infrastructure Facilities" sheetId="20" r:id="rId20"/>
    <sheet name="Linkages and Networking" sheetId="21" r:id="rId21"/>
    <sheet name="Financial Support in 2018-19" sheetId="22" r:id="rId22"/>
    <sheet name="DIET Financial Proposal 2019-20" sheetId="23" r:id="rId23"/>
    <sheet name="DIET Salary Proposal 2019-20" sheetId="25" r:id="rId24"/>
    <sheet name="Sheet1" sheetId="26" r:id="rId25"/>
    <sheet name="Sheet2" sheetId="27" r:id="rId26"/>
    <sheet name="Sheet3" sheetId="28" r:id="rId27"/>
  </sheets>
  <calcPr calcId="124519"/>
</workbook>
</file>

<file path=xl/calcChain.xml><?xml version="1.0" encoding="utf-8"?>
<calcChain xmlns="http://schemas.openxmlformats.org/spreadsheetml/2006/main">
  <c r="M9" i="23"/>
  <c r="H28" i="26"/>
  <c r="C11" i="28"/>
  <c r="D28" i="27"/>
  <c r="O10" i="25"/>
  <c r="AE4" i="22"/>
  <c r="AD4"/>
  <c r="Q4"/>
  <c r="P4"/>
</calcChain>
</file>

<file path=xl/sharedStrings.xml><?xml version="1.0" encoding="utf-8"?>
<sst xmlns="http://schemas.openxmlformats.org/spreadsheetml/2006/main" count="1152" uniqueCount="431">
  <si>
    <t>Name of the DIET</t>
  </si>
  <si>
    <t>Year of Establishment</t>
  </si>
  <si>
    <t>Full Postal Address</t>
  </si>
  <si>
    <t>District</t>
  </si>
  <si>
    <t>Principal Name</t>
  </si>
  <si>
    <t>Principal’s Mobile No.</t>
  </si>
  <si>
    <t>Landline No</t>
  </si>
  <si>
    <t>Mobile No</t>
  </si>
  <si>
    <t>Email Address</t>
  </si>
  <si>
    <t>Website</t>
  </si>
  <si>
    <t>Latitude Position</t>
  </si>
  <si>
    <t>Longitude Position</t>
  </si>
  <si>
    <t>S.No</t>
  </si>
  <si>
    <t>Pre-service Teacher Education (PSTE)</t>
  </si>
  <si>
    <t>Field Interaction  and Innovations Coordination (IFIC)</t>
  </si>
  <si>
    <t>Educational Technology (ET)</t>
  </si>
  <si>
    <t>Curriculum and Material Development and Evaluation (CMDE)</t>
  </si>
  <si>
    <t>District Resource Unit (DRU)</t>
  </si>
  <si>
    <t>Existing</t>
  </si>
  <si>
    <t>Functional</t>
  </si>
  <si>
    <t>No</t>
  </si>
  <si>
    <t>In-service Programmes</t>
  </si>
  <si>
    <t>Yes/No</t>
  </si>
  <si>
    <t>Planning and Management (P &amp; M)</t>
  </si>
  <si>
    <t xml:space="preserve">Work Experience (WE) </t>
  </si>
  <si>
    <t>S. No.</t>
  </si>
  <si>
    <t>Name of DIETs/ DRCs</t>
  </si>
  <si>
    <t>Intake approved by NCTE</t>
  </si>
  <si>
    <t>No of posts sanctioned</t>
  </si>
  <si>
    <t>Post Filled</t>
  </si>
  <si>
    <t>Vacant posts</t>
  </si>
  <si>
    <t>% of vacant posts</t>
  </si>
  <si>
    <t>Academic</t>
  </si>
  <si>
    <t>Non</t>
  </si>
  <si>
    <t>academic</t>
  </si>
  <si>
    <t>Total</t>
  </si>
  <si>
    <t>B.U</t>
  </si>
  <si>
    <t>A.U</t>
  </si>
  <si>
    <t>Primary level</t>
  </si>
  <si>
    <t>Boys</t>
  </si>
  <si>
    <t>Girls</t>
  </si>
  <si>
    <t>Upper Primary level</t>
  </si>
  <si>
    <t>DIET students who appeared for the last TET Exam</t>
  </si>
  <si>
    <t>Passing % of the DIET Students who cleared last TET</t>
  </si>
  <si>
    <t>Date of Primary TET
(DD/MM/YYYY)</t>
  </si>
  <si>
    <t>Date of Upper Primary TET
(DD/MM/YYYY)</t>
  </si>
  <si>
    <t>DIETs</t>
  </si>
  <si>
    <t>Duration of the Program</t>
  </si>
  <si>
    <t>Course Fees per Student per year</t>
  </si>
  <si>
    <t>Intake Capacity</t>
  </si>
  <si>
    <t>Actual Enrolment</t>
  </si>
  <si>
    <t>Shortfalls if any with reasons</t>
  </si>
  <si>
    <t>Male</t>
  </si>
  <si>
    <t>Female</t>
  </si>
  <si>
    <t>Name of the Program/ Course</t>
  </si>
  <si>
    <t>Approved by NCTE (Yes/No)</t>
  </si>
  <si>
    <t>Year of Introducing the Course</t>
  </si>
  <si>
    <t>Governing Body/General Body (GB)</t>
  </si>
  <si>
    <t>Programme Advisory Committee (PAC)</t>
  </si>
  <si>
    <t>Date of the last Meeting</t>
  </si>
  <si>
    <t>Research Committee (RC)</t>
  </si>
  <si>
    <t>Executive Committee (EC)</t>
  </si>
  <si>
    <t>Any other (Please Mentioned</t>
  </si>
  <si>
    <t>Block Resource Centers (BRCs)</t>
  </si>
  <si>
    <t>Cluster Resource Centers (CRCs)</t>
  </si>
  <si>
    <t>Sarva Shiksha Abhiyan (SSA)</t>
  </si>
  <si>
    <t>Rashtriya Madhyamik Shiksha Abhiyan (RMSA)</t>
  </si>
  <si>
    <t>Any others (name and number of meetings held)</t>
  </si>
  <si>
    <t xml:space="preserve">Total Meeting held </t>
  </si>
  <si>
    <t>Last Meeting Date</t>
  </si>
  <si>
    <t>Name</t>
  </si>
  <si>
    <t>Number of Meeting held</t>
  </si>
  <si>
    <t>DIETs Name</t>
  </si>
  <si>
    <t>Research Title</t>
  </si>
  <si>
    <t>Area of Research</t>
  </si>
  <si>
    <t>Status of Research</t>
  </si>
  <si>
    <t>Conducted Reserch 
(Yes/No)</t>
  </si>
  <si>
    <t>If, Yes Name of the Programme</t>
  </si>
  <si>
    <t>Duration &amp; Date</t>
  </si>
  <si>
    <t>Target Group</t>
  </si>
  <si>
    <t>Place of visit</t>
  </si>
  <si>
    <t>Theme of the Exposure Visit</t>
  </si>
  <si>
    <t>Number of faculty participated</t>
  </si>
  <si>
    <t>Number of faculty meetings conducted in a year</t>
  </si>
  <si>
    <t>When was the last Meeting conducted</t>
  </si>
  <si>
    <t>Total number of Participants in the last meeting</t>
  </si>
  <si>
    <t>Books</t>
  </si>
  <si>
    <t>Manual/ Module</t>
  </si>
  <si>
    <t>Research Paper/Article</t>
  </si>
  <si>
    <t xml:space="preserve">Paper Presented </t>
  </si>
  <si>
    <t>Awards</t>
  </si>
  <si>
    <t>Any Other (Please Mentioned)</t>
  </si>
  <si>
    <t xml:space="preserve">Training </t>
  </si>
  <si>
    <t>Area of the Training</t>
  </si>
  <si>
    <t>Duration of Training support provided</t>
  </si>
  <si>
    <t xml:space="preserve">Total Participation of the Training </t>
  </si>
  <si>
    <t>Date of  the Training</t>
  </si>
  <si>
    <t>Academic Mentoring</t>
  </si>
  <si>
    <t>Area of the Academic Mentoring</t>
  </si>
  <si>
    <t>Duration of Mentoring provided</t>
  </si>
  <si>
    <t>Date of  the Mentoring Provided</t>
  </si>
  <si>
    <t>Number of faculty trained</t>
  </si>
  <si>
    <t>Duration of training (in days)</t>
  </si>
  <si>
    <t>Number of teachers trained</t>
  </si>
  <si>
    <t>Number of student teachers trained</t>
  </si>
  <si>
    <t>Schools</t>
  </si>
  <si>
    <t>BRCs</t>
  </si>
  <si>
    <t>CRCs</t>
  </si>
  <si>
    <t>Number of Visits</t>
  </si>
  <si>
    <t xml:space="preserve">Number of Faculty Involved </t>
  </si>
  <si>
    <t xml:space="preserve">Nature of the Support </t>
  </si>
  <si>
    <t>Number of Faculty visited of Schools</t>
  </si>
  <si>
    <t>Number of School covered by DIET Faculty</t>
  </si>
  <si>
    <t>Number of Visits by DIET Faculties</t>
  </si>
  <si>
    <t>Number of Books</t>
  </si>
  <si>
    <t>Number of Studies</t>
  </si>
  <si>
    <t>Number of Research Papers</t>
  </si>
  <si>
    <t>Number of Policy Documents</t>
  </si>
  <si>
    <t>Functional Library 
(Yes/No)</t>
  </si>
  <si>
    <t>Academic Posts</t>
  </si>
  <si>
    <t>Principal</t>
  </si>
  <si>
    <t>Vice Principal</t>
  </si>
  <si>
    <t>Senior Lecturers</t>
  </si>
  <si>
    <t>Lecturers</t>
  </si>
  <si>
    <t>Sanctioned Posts</t>
  </si>
  <si>
    <t>Filled Posts</t>
  </si>
  <si>
    <t>Vacant Posts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</si>
  <si>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Details of Academic Staff</t>
    </r>
  </si>
  <si>
    <r>
      <t>b)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Details of Non-Academic Staff</t>
    </r>
  </si>
  <si>
    <t>Work Education Teacher</t>
  </si>
  <si>
    <t>Non-Academic Posts</t>
  </si>
  <si>
    <t>Librarian</t>
  </si>
  <si>
    <t>ICT Support Staff</t>
  </si>
  <si>
    <t>Statistician</t>
  </si>
  <si>
    <t>Office Superintendent</t>
  </si>
  <si>
    <t>Lab. Assistant</t>
  </si>
  <si>
    <t>P.A./Steno (to Principal)</t>
  </si>
  <si>
    <t>Clerk (including one for hostel)</t>
  </si>
  <si>
    <t>Steno Typist/Data Entry Operator</t>
  </si>
  <si>
    <t>Accountant</t>
  </si>
  <si>
    <t>Maintenance Support Staff/Group D</t>
  </si>
  <si>
    <t>c) Details of Academic Faculty Qualifications</t>
  </si>
  <si>
    <t>Qualification</t>
  </si>
  <si>
    <t>Year of Appointment/ posting in DIET</t>
  </si>
  <si>
    <t>Nature of appointment (permanent/adhoc/part time/temporary/ deputation basis)</t>
  </si>
  <si>
    <t>d) Details of Contractual/Temporary Staffs in DIET</t>
  </si>
  <si>
    <t>Name of the Post</t>
  </si>
  <si>
    <t>Working Since</t>
  </si>
  <si>
    <t>Nature of Hiring</t>
  </si>
  <si>
    <t xml:space="preserve">Academic </t>
  </si>
  <si>
    <t xml:space="preserve">Non-Academic </t>
  </si>
  <si>
    <t>Reason for hiring Contractual/Temporary</t>
  </si>
  <si>
    <t>Classrooms</t>
  </si>
  <si>
    <t xml:space="preserve">Multipurpose hall with seating capacity of two hundred </t>
  </si>
  <si>
    <t>Library-cum-Resource Centre</t>
  </si>
  <si>
    <t>Curriculum Laboratory (with science and mathematics kits, maps, globes, chemicals, science kits, etc.)</t>
  </si>
  <si>
    <t>Computer Lab</t>
  </si>
  <si>
    <t>Arts and Craft Resource Centre</t>
  </si>
  <si>
    <t>Health and Physical Education Resource Centre</t>
  </si>
  <si>
    <t>Principal’s Office</t>
  </si>
  <si>
    <t>Staff Room</t>
  </si>
  <si>
    <t>Administrative Office</t>
  </si>
  <si>
    <t>Store Rooms (two)</t>
  </si>
  <si>
    <t>Common rooms separately for Men and Women student-teachers</t>
  </si>
  <si>
    <t>Canteen</t>
  </si>
  <si>
    <t>Visitors’ Room</t>
  </si>
  <si>
    <t xml:space="preserve">Separate Toilet Facility for men and women, student and teachers &amp; staff </t>
  </si>
  <si>
    <t>Parking Space</t>
  </si>
  <si>
    <t>Open space for lawns, gardening activities, etc</t>
  </si>
  <si>
    <t>Store Room</t>
  </si>
  <si>
    <t>Multipurpose playfield</t>
  </si>
  <si>
    <t xml:space="preserve">Boys' Hostel </t>
  </si>
  <si>
    <t>Girls' Hostel</t>
  </si>
  <si>
    <t>Faculty Residence/Quarters</t>
  </si>
  <si>
    <t>DIET total Land Area (in square meter</t>
  </si>
  <si>
    <t>DIET total build up area  (in square meter)”</t>
  </si>
  <si>
    <t>Yes (Numbers)</t>
  </si>
  <si>
    <t xml:space="preserve"> T.V.(Nos) </t>
  </si>
  <si>
    <t>LCD Projector(Nos)</t>
  </si>
  <si>
    <t>Computers</t>
  </si>
  <si>
    <t>Laptops</t>
  </si>
  <si>
    <t>Printers</t>
  </si>
  <si>
    <t>Scanners</t>
  </si>
  <si>
    <t>Internet Access</t>
  </si>
  <si>
    <t>Photocopier</t>
  </si>
  <si>
    <t>Edusat facilities</t>
  </si>
  <si>
    <t xml:space="preserve">Total Number </t>
  </si>
  <si>
    <t>b) Please indicate the availability and Functional of the following equipment’s available inDIETs</t>
  </si>
  <si>
    <t>a) Please indicate the availability of the following facilities in DIETs</t>
  </si>
  <si>
    <t>Name of Institutions/ Organisation</t>
  </si>
  <si>
    <t>Category of Intuition</t>
  </si>
  <si>
    <t>Kind of support Administrative/Academic/Logistic/ Any other</t>
  </si>
  <si>
    <t>Programme/ Activity for which support received</t>
  </si>
  <si>
    <t>b) Mention the nature of support  provided by the DIET to sub-district, State and National level Institutions/ Organisation</t>
  </si>
  <si>
    <t>Programme/ Activity for which support Provided</t>
  </si>
  <si>
    <r>
      <rPr>
        <b/>
        <sz val="12"/>
        <color theme="1"/>
        <rFont val="Times New Roman"/>
        <family val="1"/>
      </rPr>
      <t xml:space="preserve">c)  </t>
    </r>
    <r>
      <rPr>
        <b/>
        <sz val="12"/>
        <color theme="1"/>
        <rFont val="Cambria"/>
        <family val="1"/>
      </rPr>
      <t>Mention the nature of support received by NGOs</t>
    </r>
  </si>
  <si>
    <t>Name of NGOs</t>
  </si>
  <si>
    <t>Date of Collaboration</t>
  </si>
  <si>
    <t>Centrally Sponsored Scheme on Teacher Education (CSSTE)</t>
  </si>
  <si>
    <t>Sarva Shiksha Abhiyan (SSA)</t>
  </si>
  <si>
    <t>MidDay Meal (MDM)</t>
  </si>
  <si>
    <t>State Government</t>
  </si>
  <si>
    <t>Any other Sources (Please Mentioned)</t>
  </si>
  <si>
    <t>Central</t>
  </si>
  <si>
    <t>State</t>
  </si>
  <si>
    <t>Civil Work</t>
  </si>
  <si>
    <t>Equipment’s</t>
  </si>
  <si>
    <t>Programmes and Activities</t>
  </si>
  <si>
    <t>Faculty Development</t>
  </si>
  <si>
    <t>Salary of faculty and staff sanctioned and filled up after up-gradation</t>
  </si>
  <si>
    <t>Amount Received</t>
  </si>
  <si>
    <t>Total Expenditure</t>
  </si>
  <si>
    <t>% of Expenditure against the amount approved</t>
  </si>
  <si>
    <t xml:space="preserve">Total Amount Received </t>
  </si>
  <si>
    <t>Expenditure</t>
  </si>
  <si>
    <t>Is DIET Organised any other Program
(Yes/No)</t>
  </si>
  <si>
    <t xml:space="preserve">Manual/IT Enable </t>
  </si>
  <si>
    <t>Please provide details</t>
  </si>
  <si>
    <t>Non Recurring</t>
  </si>
  <si>
    <t>Recurring</t>
  </si>
  <si>
    <t>Technology Support to DIETs</t>
  </si>
  <si>
    <t>Total Amount Proposed 208-19</t>
  </si>
  <si>
    <t>One-time assistance for hardware</t>
  </si>
  <si>
    <t>One-time training/orientation of teacher educators</t>
  </si>
  <si>
    <t>Cost of additional support, including maintenance</t>
  </si>
  <si>
    <r>
      <t>Establishment</t>
    </r>
    <r>
      <rPr>
        <sz val="10"/>
        <color rgb="FF000000"/>
        <rFont val="Cambria"/>
        <family val="1"/>
      </rPr>
      <t xml:space="preserve">  for </t>
    </r>
    <r>
      <rPr>
        <b/>
        <sz val="10"/>
        <color rgb="FF000000"/>
        <rFont val="Cambria"/>
        <family val="1"/>
      </rPr>
      <t>New DIETs</t>
    </r>
    <r>
      <rPr>
        <sz val="10"/>
        <color rgb="FF000000"/>
        <rFont val="Cambria"/>
        <family val="1"/>
      </rPr>
      <t xml:space="preserve"> </t>
    </r>
  </si>
  <si>
    <t>Grade Pay (          )</t>
  </si>
  <si>
    <t>Vice-principal / Sr. Lecturer</t>
  </si>
  <si>
    <t>Lecturer</t>
  </si>
  <si>
    <t>Para Academic Staff</t>
  </si>
  <si>
    <t>Before up-gradation</t>
  </si>
  <si>
    <t>Filled up as on 31.03.2018</t>
  </si>
  <si>
    <t>After Up-gradation</t>
  </si>
  <si>
    <t xml:space="preserve">Pay-scale [                ] </t>
  </si>
  <si>
    <t>Grade Pay (           )</t>
  </si>
  <si>
    <t>Name of the DIET with District</t>
  </si>
  <si>
    <t>Year of Sanctioned</t>
  </si>
  <si>
    <t xml:space="preserve">Sanctioned </t>
  </si>
  <si>
    <t>Details of the Activities</t>
  </si>
  <si>
    <t>Time Frame</t>
  </si>
  <si>
    <t>Physical Number</t>
  </si>
  <si>
    <t>Unit Cost</t>
  </si>
  <si>
    <t>Total Proposal</t>
  </si>
  <si>
    <t>e) Current Staff And Plan as on 31st March 2018</t>
  </si>
  <si>
    <t>I) General Profile of the DIET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</si>
  <si>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Branches/Units/Departments are established and functional in DIET?</t>
    </r>
  </si>
  <si>
    <t xml:space="preserve">III) Status of  Teacher’s Eligibility Test (TET) </t>
  </si>
  <si>
    <t>ii) Other Programs Offered by DIETs</t>
  </si>
  <si>
    <t>iii) Functional Committee of DIETs</t>
  </si>
  <si>
    <t>iv) DIET have a detailed database on the Schools, Teachers, BRCs &amp; CRCs in the district that it serves</t>
  </si>
  <si>
    <t>i) Pre-Service Program in DIET</t>
  </si>
  <si>
    <t>xv) DIET Faculty visits to schools in a quarter (each visit to be at least 4 hours of interaction)</t>
  </si>
  <si>
    <t>xvi) DIET has a functional library</t>
  </si>
  <si>
    <t>V) Human Resources</t>
  </si>
  <si>
    <t>VI) Infrastructure Facilities</t>
  </si>
  <si>
    <t>VII) Linkages and Networking</t>
  </si>
  <si>
    <t>f) Provide details of Proposed Civil work &amp; Equipment’s DIET-wise with details</t>
  </si>
  <si>
    <t>Details of the Proposal</t>
  </si>
  <si>
    <r>
      <t>a)</t>
    </r>
    <r>
      <rPr>
        <b/>
        <sz val="11.5"/>
        <color theme="1"/>
        <rFont val="Times New Roman"/>
        <family val="1"/>
      </rPr>
      <t xml:space="preserve">    </t>
    </r>
    <r>
      <rPr>
        <b/>
        <sz val="11.5"/>
        <color theme="1"/>
        <rFont val="Cambria"/>
        <family val="1"/>
      </rPr>
      <t>Mention the nature of support received by the DIETs from various National and State level, Institutions/ Organizations/ University Department of Education</t>
    </r>
  </si>
  <si>
    <t>PRINCIPAL</t>
  </si>
  <si>
    <t xml:space="preserve">DISTRICT INSTITUTE OF EDUCATION &amp; TRAINING </t>
  </si>
  <si>
    <t>(DIET) MAHASAMUND (C.G.)</t>
  </si>
  <si>
    <t xml:space="preserve">DIET Mahasamund (C.G.) </t>
  </si>
  <si>
    <t xml:space="preserve">B.T.I. Raod Mahasamund (C.G.) </t>
  </si>
  <si>
    <t>Mahasamund</t>
  </si>
  <si>
    <t xml:space="preserve">Shri P.S. Shyam </t>
  </si>
  <si>
    <t>07723-224781</t>
  </si>
  <si>
    <t>dietmahasamund@gmail.com</t>
  </si>
  <si>
    <t>P</t>
  </si>
  <si>
    <t>D.El.Ed.</t>
  </si>
  <si>
    <t>2Years</t>
  </si>
  <si>
    <t>2nd Years 3000/-</t>
  </si>
  <si>
    <t xml:space="preserve">1st Years 3500/-              </t>
  </si>
  <si>
    <t>&amp;</t>
  </si>
  <si>
    <t>Yes</t>
  </si>
  <si>
    <t>-</t>
  </si>
  <si>
    <t>izkFkfed 'kkyk ds d{kk 3jh ds izlax fof/k</t>
  </si>
  <si>
    <t>iw.kZ</t>
  </si>
  <si>
    <t>fujad</t>
  </si>
  <si>
    <t>izkFkfed d{kk</t>
  </si>
  <si>
    <t>Academic Support</t>
  </si>
  <si>
    <t>Nil</t>
  </si>
  <si>
    <r>
      <rPr>
        <sz val="12"/>
        <color theme="1"/>
        <rFont val="Wingdings 2"/>
        <family val="1"/>
        <charset val="2"/>
      </rPr>
      <t>P</t>
    </r>
    <r>
      <rPr>
        <sz val="12"/>
        <color theme="1"/>
        <rFont val="Calibri (body)"/>
      </rPr>
      <t>2</t>
    </r>
  </si>
  <si>
    <r>
      <rPr>
        <sz val="12"/>
        <color theme="1"/>
        <rFont val="Wingdings 2"/>
        <family val="1"/>
        <charset val="2"/>
      </rPr>
      <t>P</t>
    </r>
    <r>
      <rPr>
        <sz val="12"/>
        <color theme="1"/>
        <rFont val="Calibri (body)"/>
      </rPr>
      <t>1</t>
    </r>
  </si>
  <si>
    <r>
      <rPr>
        <sz val="12"/>
        <color theme="1"/>
        <rFont val="Wingdings 2"/>
        <family val="1"/>
        <charset val="2"/>
      </rPr>
      <t>P</t>
    </r>
    <r>
      <rPr>
        <sz val="12"/>
        <color theme="1"/>
        <rFont val="Calibri (body)"/>
      </rPr>
      <t>17</t>
    </r>
  </si>
  <si>
    <t>DIET Mahasamund (C.G.)</t>
  </si>
  <si>
    <t xml:space="preserve">ICICI Foundation </t>
  </si>
  <si>
    <t xml:space="preserve">Pratham Education </t>
  </si>
  <si>
    <t>Educational Support</t>
  </si>
  <si>
    <t>S. No</t>
  </si>
  <si>
    <t>Conting ency</t>
  </si>
  <si>
    <t>Pay-scale [15600-39100 ]</t>
  </si>
  <si>
    <t xml:space="preserve">Pay-scale [15600-39100 ]               </t>
  </si>
  <si>
    <t>Manual</t>
  </si>
  <si>
    <t>NAS</t>
  </si>
  <si>
    <t>District Level</t>
  </si>
  <si>
    <t>1 Day</t>
  </si>
  <si>
    <t>1Day</t>
  </si>
  <si>
    <t xml:space="preserve">DIET Faculty </t>
  </si>
  <si>
    <t xml:space="preserve">Academic Sport </t>
  </si>
  <si>
    <t>SCERT Raipur</t>
  </si>
  <si>
    <t>State Level</t>
  </si>
  <si>
    <t>Administrative/Academic</t>
  </si>
  <si>
    <t>Educational Training &amp; Programme</t>
  </si>
  <si>
    <t xml:space="preserve">ICIC Foundation </t>
  </si>
  <si>
    <t>NIOS</t>
  </si>
  <si>
    <t>National Level</t>
  </si>
  <si>
    <t xml:space="preserve">Educational Training </t>
  </si>
  <si>
    <t>fØ;kRed vuqla/kku</t>
  </si>
  <si>
    <t>20-8-18 ls 30-8-18</t>
  </si>
  <si>
    <t>f'k{kd ,oa Nk=</t>
  </si>
  <si>
    <t>200:- izfr f'k{kd izfr fnu</t>
  </si>
  <si>
    <t xml:space="preserve">Personality Develoment </t>
  </si>
  <si>
    <t>5 Days</t>
  </si>
  <si>
    <t>Academic Member</t>
  </si>
  <si>
    <t>Computer Training</t>
  </si>
  <si>
    <t>Salary for Temporary post Workar</t>
  </si>
  <si>
    <t>12 Month</t>
  </si>
  <si>
    <t>300 per Day</t>
  </si>
  <si>
    <t xml:space="preserve">Gardening </t>
  </si>
  <si>
    <t>ds-th-ch-oh- esa ckfydkvksa dh LokLF; ,oa LoPNrk</t>
  </si>
  <si>
    <t>6-9-18 ls 12-9-18</t>
  </si>
  <si>
    <t xml:space="preserve"> d{kk 6 ls d{kk 8 rd dh Nk=k,a</t>
  </si>
  <si>
    <t>jkT; Lrjh; lsehukj</t>
  </si>
  <si>
    <t xml:space="preserve">29-10-18 ls 30-10-18 </t>
  </si>
  <si>
    <t>usr`Ro ,oa izca/ku ij dk;Z'kkyk</t>
  </si>
  <si>
    <t>1-9-18 ls 20-9-18</t>
  </si>
  <si>
    <t>iz/kku ikBd ,oa 'kkyk izca/ku lfefr ds lnL;</t>
  </si>
  <si>
    <t>xqzi ekWWfuVfjax</t>
  </si>
  <si>
    <t>twu 18 ls tuojh 19</t>
  </si>
  <si>
    <t>d{kk izca/ku</t>
  </si>
  <si>
    <t>1-10-18 ls 20-10-18</t>
  </si>
  <si>
    <t>lR;e] f'koe] lqUnje ds ek/;e ls f'k{kdksa ds O;fDRo fodkl dk;Z'kkyk</t>
  </si>
  <si>
    <t>27-10-18 ls 8-11-18</t>
  </si>
  <si>
    <t>f'k{kd</t>
  </si>
  <si>
    <r>
      <rPr>
        <sz val="14"/>
        <color rgb="FF000000"/>
        <rFont val="Times New Roman"/>
        <family val="1"/>
      </rPr>
      <t>E.T.</t>
    </r>
    <r>
      <rPr>
        <sz val="14"/>
        <color rgb="FF000000"/>
        <rFont val="Kruti Dev 010"/>
      </rPr>
      <t>ds ek/;e ls f'k{k.k vf/kxe izfØ;k dks izHkko iw.kZ cukuk</t>
    </r>
  </si>
  <si>
    <t>15-11-18 ls 30-11-18</t>
  </si>
  <si>
    <t>mPp izkFkfed fo|ky; ds Nk=kvksa dk LokLF;xr ijke'kZ ,oa laj{k.k</t>
  </si>
  <si>
    <t>8-8-18 ls 15-8-18</t>
  </si>
  <si>
    <t>fo|ky; izca/ku lfefr ds efgyk lnL;ksa dh Hwkfedk ,oa lgHkkfxrk</t>
  </si>
  <si>
    <t>1-8-18 ls 8-8-18</t>
  </si>
  <si>
    <t>fo|ky; izca/ku lfefr ds efgyk lnL;</t>
  </si>
  <si>
    <t>m-izk-'kk- Lrj ij vaxzsth fo"k; esa dkalsIV esfiax vk/kkfjr f'k{k.k</t>
  </si>
  <si>
    <t>1-9-18 ls 7-9-18</t>
  </si>
  <si>
    <t xml:space="preserve"> d{kk 6 ls d{kk 8 rd dh Nk=k,a ,oa f'k{kd</t>
  </si>
  <si>
    <t>vaxzsth Hkk"kk O;k[;krk fodkl</t>
  </si>
  <si>
    <t>1-11-18 ls 15-11-18</t>
  </si>
  <si>
    <t xml:space="preserve">Nk=&amp;Nk=k,a </t>
  </si>
  <si>
    <t>pfyr laxhr d{kk dk;ZØe</t>
  </si>
  <si>
    <t>1-9-18 ls 15-9-18</t>
  </si>
  <si>
    <t>dsUnz izofrZr ;kstuk izk-'kk- ds lgk;d f'k{kd ,oa lgk;d f'k{kd iapk;r dk {kerk fodkl mUeq[khdj.k</t>
  </si>
  <si>
    <t>23-8-18 ls 31-8-18</t>
  </si>
  <si>
    <t>mPp izkFkfed 'kkyk ds f'k{kdksa dh lgk;d f'k{k.k lkexzh ds }kjk n{krk fodkl gsrq dk;Z'kkyk dk vk;kstu</t>
  </si>
  <si>
    <t>1-9-18 ls 19-9-18</t>
  </si>
  <si>
    <t>iqLrdky; izca/ku</t>
  </si>
  <si>
    <t>15-7-18 ls 30-7-18</t>
  </si>
  <si>
    <t>lkeqnkf;d lgHkkfxrk</t>
  </si>
  <si>
    <t xml:space="preserve">1-1-19 ls 15-1-19 </t>
  </si>
  <si>
    <t>Nk=</t>
  </si>
  <si>
    <t>cPpksa esa lglaKkukRed {ks= esa fodkl gsrq foaVj dSEi</t>
  </si>
  <si>
    <t>1-2-19 ls 5-2-20</t>
  </si>
  <si>
    <t>okf"kZd if=dk izdk'ku</t>
  </si>
  <si>
    <t>tuojh 2019</t>
  </si>
  <si>
    <t>ftys ds f'k{kd ,oa Nk=</t>
  </si>
  <si>
    <t>1 vDVwcj ls tuojh 2019                                          Qjojh 2019</t>
  </si>
  <si>
    <r>
      <t xml:space="preserve">d{kk vkBoha esa frekgh ijh{kk esa xf.kr fo"k; esa </t>
    </r>
    <r>
      <rPr>
        <sz val="10"/>
        <color rgb="FF000000"/>
        <rFont val="Times New Roman"/>
        <family val="1"/>
      </rPr>
      <t>60%</t>
    </r>
    <r>
      <rPr>
        <sz val="14"/>
        <color rgb="FF000000"/>
        <rFont val="Kruti Dev 010"/>
      </rPr>
      <t xml:space="preserve"> ls de vad ikus okys fo|kfFkZ;ksa dk fo'ks"k ekxZn'kZu</t>
    </r>
  </si>
  <si>
    <t xml:space="preserve">10-11-18 ls 20-11-18               </t>
  </si>
  <si>
    <t>ybdk eM+kbZ</t>
  </si>
  <si>
    <t>1-12-18 ls 10-12-18</t>
  </si>
  <si>
    <t>ladqy Lrj izkFkfed 'kkyk f'k{kdksa dk ;ksx izf'k{k.k</t>
  </si>
  <si>
    <t>1-1-19 ls 10-1-19</t>
  </si>
  <si>
    <t>ftys ds izkFkfed@mPp izkFkfed 'kkykvksa esa miyC/k lalk/kuksa dk ladyu</t>
  </si>
  <si>
    <t>tqykbZ 2018 ls vDVwcj 2018</t>
  </si>
  <si>
    <t>izkFkfed 'kkykvksa ds iz/kku ikBdksa dk {kerk fodkl</t>
  </si>
  <si>
    <t>1-10-18 ls 15-10-18</t>
  </si>
  <si>
    <t xml:space="preserve">izkFkfed 'kkyk iz/kku ikBd </t>
  </si>
  <si>
    <t>;kstuk izHkkjh dk uke</t>
  </si>
  <si>
    <t>Jherh ehuk ikf.kxzkgh</t>
  </si>
  <si>
    <t>Jh v:.k iz/kku</t>
  </si>
  <si>
    <t>Jh ds- flag</t>
  </si>
  <si>
    <t>Jherh meknsoh 'kekZ</t>
  </si>
  <si>
    <t>Jh jkts'k pUnzkdj</t>
  </si>
  <si>
    <t>Jh fot; nqcs</t>
  </si>
  <si>
    <t>Jh vejnkl dqjsZ</t>
  </si>
  <si>
    <t>Jh izdk'k iz/kku</t>
  </si>
  <si>
    <t>Jh Vsdjke lsu</t>
  </si>
  <si>
    <t>Jh lrh'k ik.Ms;</t>
  </si>
  <si>
    <t>Jh larks"k lkgw</t>
  </si>
  <si>
    <t>Jh deys'k ik.Ms;</t>
  </si>
  <si>
    <t>Name of the Program
(D.El.Ed/ D.Ed)</t>
  </si>
  <si>
    <t>Faculty Development Programs Organised (Yes/No)</t>
  </si>
  <si>
    <t>Conducted Exposure Visits  (Yes/No)</t>
  </si>
  <si>
    <t>;ksx</t>
  </si>
  <si>
    <r>
      <rPr>
        <sz val="15"/>
        <color rgb="FF000000"/>
        <rFont val="Times New Roman"/>
        <family val="1"/>
      </rPr>
      <t>E.T.</t>
    </r>
    <r>
      <rPr>
        <sz val="15"/>
        <color rgb="FF000000"/>
        <rFont val="Kruti Dev 010"/>
      </rPr>
      <t>ds ek/;e ls f'k{k.k vf/kxe izfØ;k dks izHkko iw.kZ cukuk</t>
    </r>
  </si>
  <si>
    <r>
      <t xml:space="preserve">d{kk vkBoha esa frekgh ijh{kk esa xf.kr fo"k; esa </t>
    </r>
    <r>
      <rPr>
        <sz val="15"/>
        <color rgb="FF000000"/>
        <rFont val="Times New Roman"/>
        <family val="1"/>
      </rPr>
      <t>60%</t>
    </r>
    <r>
      <rPr>
        <sz val="15"/>
        <color rgb="FF000000"/>
        <rFont val="Kruti Dev 010"/>
      </rPr>
      <t xml:space="preserve"> ls de vad ikus okys fo|kfFkZ;ksa dk fo'ks"k ekxZn'kZu</t>
    </r>
  </si>
  <si>
    <t>izkpk;Z] ftyk f'k{kk ,oa izf'k{k.k laLFkku ¼MkbV½ egkleqan ¼N-x-½</t>
  </si>
  <si>
    <t>lR;e] f'koe] lqUnje ds ek/;e ls f'k{kdksa ds O;fDrRo fodkl dk;Z'kkyk</t>
  </si>
  <si>
    <t>ladqy Lrj ij izkFkfed 'kkyk f'k{kdksa dk ;ksx izf'k{k.k</t>
  </si>
  <si>
    <t>Equipment</t>
  </si>
  <si>
    <r>
      <t xml:space="preserve">U;wt ysVj </t>
    </r>
    <r>
      <rPr>
        <sz val="14"/>
        <color rgb="FF000000"/>
        <rFont val="Times New Roman"/>
        <family val="1"/>
      </rPr>
      <t xml:space="preserve">Quaterly </t>
    </r>
  </si>
  <si>
    <t>Contingency</t>
  </si>
  <si>
    <t>TOTAL</t>
  </si>
  <si>
    <r>
      <t xml:space="preserve">U;wt ysVj </t>
    </r>
    <r>
      <rPr>
        <sz val="15"/>
        <color rgb="FF000000"/>
        <rFont val="Times New Roman"/>
        <family val="1"/>
      </rPr>
      <t xml:space="preserve">Quaterly </t>
    </r>
  </si>
  <si>
    <t>v) DIET's conducted Stakeholders meeting during 2018-19</t>
  </si>
  <si>
    <t>vi) Research Studies conducted by DIET in 2018-19</t>
  </si>
  <si>
    <t>vii) Faculty Development Programs conducted by DIET 2018-19</t>
  </si>
  <si>
    <t>viii) Exposure visits organized by the DIET for its faculty 2018-19</t>
  </si>
  <si>
    <t>ix) Faculty Meeting conducted within the DIET in 2018-19</t>
  </si>
  <si>
    <t>x) Academic Achievements of DIET faculty during 2018-19</t>
  </si>
  <si>
    <t>xi) Academic Support to Block Resource Center (BRC) 2018-19</t>
  </si>
  <si>
    <t>xii) Academic Support to Cluster Resource Center (CRC) 2018-19</t>
  </si>
  <si>
    <t>xiii) ICT Training/ Orientation- Capacity Building  of DIET in 2018-19</t>
  </si>
  <si>
    <t>xiv) On - Site Support provided by DIET during 2018-19</t>
  </si>
  <si>
    <t>Numbers of New Books purchased by DIET during 2018-19</t>
  </si>
  <si>
    <t>Fund Received in 2018-19 (Recurring + Non-Recurring</t>
  </si>
  <si>
    <t>Total Expenditure in 2018-19 (Recurring + Non-Recurring</t>
  </si>
  <si>
    <t>% of Expenditure in 2018-19 (Recurring + Non-Recurring)</t>
  </si>
  <si>
    <t xml:space="preserve">b) Details of Components wise Funds Approved, Received and Expenditure under Centrally Sponsored Scheme on Teacher Education (CSSTE) by DIET in 2018-19  </t>
  </si>
  <si>
    <t>IX) Financial Proposals for 2019-20</t>
  </si>
  <si>
    <t>a) DIETs Budget and Finance Proposals for 2019-20</t>
  </si>
  <si>
    <t>Amount Proposed 2019-20</t>
  </si>
  <si>
    <t xml:space="preserve">c) Detail for Programs &amp; Activities proposal for 2019-20 </t>
  </si>
  <si>
    <t xml:space="preserve">d) Detail for Faculty Development Program proposal for 2019-20 </t>
  </si>
  <si>
    <t xml:space="preserve">e) Detail for Contengency proposal for 2019-20 </t>
  </si>
  <si>
    <t xml:space="preserve">b) Details for DIET Salaries proposal for 2019-20         </t>
  </si>
  <si>
    <t>Overall Proposed amount for Salary in 2019-20</t>
  </si>
  <si>
    <t>2019-20</t>
  </si>
  <si>
    <t>Vsªfuax dsys.Mj 2019&amp;20 MkbV egkleqan ¼N-x-½</t>
  </si>
  <si>
    <t>DIETs Budget and Finance Proposals for 2019-20</t>
  </si>
  <si>
    <t>7/11/2018                  9-11-2018</t>
  </si>
  <si>
    <t>Total Number of Meeting held in 2018-19</t>
  </si>
</sst>
</file>

<file path=xl/styles.xml><?xml version="1.0" encoding="utf-8"?>
<styleSheet xmlns="http://schemas.openxmlformats.org/spreadsheetml/2006/main">
  <fonts count="5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mbria"/>
      <family val="1"/>
    </font>
    <font>
      <sz val="12"/>
      <color theme="1"/>
      <name val="Cambria"/>
      <family val="1"/>
    </font>
    <font>
      <b/>
      <sz val="12"/>
      <color theme="1"/>
      <name val="Cambria"/>
      <family val="1"/>
    </font>
    <font>
      <b/>
      <sz val="11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b/>
      <sz val="10"/>
      <color theme="1"/>
      <name val="Cambria"/>
      <family val="1"/>
    </font>
    <font>
      <sz val="10"/>
      <color theme="1"/>
      <name val="Cambria"/>
      <family val="1"/>
    </font>
    <font>
      <sz val="10"/>
      <color theme="1"/>
      <name val="Cambria"/>
      <family val="1"/>
      <scheme val="major"/>
    </font>
    <font>
      <b/>
      <sz val="9"/>
      <color theme="1"/>
      <name val="Cambria"/>
      <family val="1"/>
    </font>
    <font>
      <b/>
      <sz val="7"/>
      <color theme="1"/>
      <name val="Cambria"/>
      <family val="1"/>
    </font>
    <font>
      <sz val="9"/>
      <color theme="1"/>
      <name val="Cambria"/>
      <family val="1"/>
    </font>
    <font>
      <b/>
      <sz val="11"/>
      <color rgb="FF000000"/>
      <name val="Cambria"/>
      <family val="1"/>
    </font>
    <font>
      <b/>
      <sz val="10"/>
      <color rgb="FF000000"/>
      <name val="Cambria"/>
      <family val="1"/>
    </font>
    <font>
      <b/>
      <sz val="7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rgb="FF000000"/>
      <name val="Cambria"/>
      <family val="1"/>
    </font>
    <font>
      <sz val="10"/>
      <color rgb="FF000000"/>
      <name val="Cambria"/>
      <family val="1"/>
    </font>
    <font>
      <b/>
      <sz val="13"/>
      <name val="Cambria"/>
      <family val="1"/>
    </font>
    <font>
      <b/>
      <sz val="12"/>
      <color rgb="FFFF0000"/>
      <name val="Cambria"/>
      <family val="1"/>
    </font>
    <font>
      <b/>
      <sz val="12"/>
      <color rgb="FF000000"/>
      <name val="Cambria"/>
      <family val="1"/>
    </font>
    <font>
      <b/>
      <sz val="11.5"/>
      <color theme="1"/>
      <name val="Cambria"/>
      <family val="1"/>
    </font>
    <font>
      <b/>
      <sz val="11.5"/>
      <color theme="1"/>
      <name val="Times New Roman"/>
      <family val="1"/>
    </font>
    <font>
      <sz val="10"/>
      <name val="Arial"/>
      <family val="2"/>
    </font>
    <font>
      <sz val="15"/>
      <color theme="1"/>
      <name val="Wingdings 2"/>
      <family val="1"/>
      <charset val="2"/>
    </font>
    <font>
      <b/>
      <sz val="10"/>
      <color theme="1"/>
      <name val="Kruti Dev 010"/>
    </font>
    <font>
      <sz val="12"/>
      <color theme="1"/>
      <name val="Calibri"/>
      <family val="2"/>
      <scheme val="minor"/>
    </font>
    <font>
      <sz val="15"/>
      <color theme="1"/>
      <name val="Kruti Dev 010"/>
    </font>
    <font>
      <sz val="12"/>
      <color theme="1"/>
      <name val="Calibri (body)"/>
    </font>
    <font>
      <sz val="12"/>
      <color theme="1"/>
      <name val="Wingdings 2"/>
      <family val="1"/>
      <charset val="2"/>
    </font>
    <font>
      <sz val="14"/>
      <color rgb="FF000000"/>
      <name val="Kruti Dev 010"/>
    </font>
    <font>
      <sz val="14"/>
      <color rgb="FF000000"/>
      <name val="Times New Roman"/>
      <family val="1"/>
    </font>
    <font>
      <sz val="10"/>
      <color rgb="FF000000"/>
      <name val="Times New Roman"/>
      <family val="1"/>
    </font>
    <font>
      <b/>
      <sz val="20"/>
      <color rgb="FF000000"/>
      <name val="Kruti Dev 010"/>
    </font>
    <font>
      <sz val="11"/>
      <color theme="1"/>
      <name val="Cambria"/>
      <family val="1"/>
      <scheme val="major"/>
    </font>
    <font>
      <b/>
      <sz val="13"/>
      <color theme="1"/>
      <name val="Calibri"/>
      <family val="2"/>
      <scheme val="minor"/>
    </font>
    <font>
      <sz val="16"/>
      <name val="Kruti Dev 010"/>
    </font>
    <font>
      <b/>
      <sz val="14"/>
      <color rgb="FF000000"/>
      <name val="Kruti Dev 010"/>
    </font>
    <font>
      <b/>
      <sz val="16"/>
      <color rgb="FF000000"/>
      <name val="Kruti Dev 010"/>
    </font>
    <font>
      <sz val="15"/>
      <color rgb="FF000000"/>
      <name val="Kruti Dev 010"/>
    </font>
    <font>
      <sz val="15"/>
      <color rgb="FF000000"/>
      <name val="Times New Roman"/>
      <family val="1"/>
    </font>
    <font>
      <sz val="16"/>
      <color theme="1"/>
      <name val="Kruti Dev 010"/>
    </font>
    <font>
      <sz val="9"/>
      <name val="Arial"/>
      <family val="2"/>
    </font>
    <font>
      <b/>
      <sz val="18"/>
      <color theme="1"/>
      <name val="Cambria"/>
      <family val="1"/>
    </font>
    <font>
      <sz val="18"/>
      <color theme="1"/>
      <name val="Calibri"/>
      <family val="2"/>
      <scheme val="minor"/>
    </font>
    <font>
      <sz val="18"/>
      <color theme="1"/>
      <name val="Cambria"/>
      <family val="1"/>
      <scheme val="major"/>
    </font>
    <font>
      <sz val="18"/>
      <color rgb="FF000000"/>
      <name val="Cambria"/>
      <family val="1"/>
      <scheme val="major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6">
    <xf numFmtId="0" fontId="0" fillId="0" borderId="0" xfId="0"/>
    <xf numFmtId="0" fontId="0" fillId="0" borderId="0" xfId="0" applyAlignment="1">
      <alignment horizontal="center"/>
    </xf>
    <xf numFmtId="0" fontId="0" fillId="0" borderId="4" xfId="0" applyBorder="1"/>
    <xf numFmtId="0" fontId="7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0" fillId="0" borderId="0" xfId="0" applyFill="1"/>
    <xf numFmtId="0" fontId="4" fillId="0" borderId="0" xfId="0" applyFont="1" applyFill="1" applyBorder="1" applyAlignment="1">
      <alignment vertical="center"/>
    </xf>
    <xf numFmtId="0" fontId="12" fillId="0" borderId="4" xfId="0" applyFont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 textRotation="90"/>
    </xf>
    <xf numFmtId="0" fontId="0" fillId="0" borderId="0" xfId="0" applyFill="1" applyBorder="1"/>
    <xf numFmtId="0" fontId="0" fillId="0" borderId="0" xfId="0" applyBorder="1"/>
    <xf numFmtId="0" fontId="5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/>
    </xf>
    <xf numFmtId="0" fontId="19" fillId="0" borderId="4" xfId="0" applyFont="1" applyFill="1" applyBorder="1" applyAlignment="1">
      <alignment vertical="center" wrapText="1"/>
    </xf>
    <xf numFmtId="0" fontId="0" fillId="3" borderId="0" xfId="0" applyFill="1"/>
    <xf numFmtId="0" fontId="16" fillId="3" borderId="4" xfId="0" applyFont="1" applyFill="1" applyBorder="1" applyAlignment="1">
      <alignment horizontal="center" vertical="center" textRotation="90" wrapText="1"/>
    </xf>
    <xf numFmtId="0" fontId="16" fillId="3" borderId="4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/>
    <xf numFmtId="0" fontId="9" fillId="3" borderId="4" xfId="0" applyFont="1" applyFill="1" applyBorder="1" applyAlignment="1">
      <alignment horizontal="center" vertical="top" wrapText="1"/>
    </xf>
    <xf numFmtId="0" fontId="16" fillId="3" borderId="4" xfId="0" applyFont="1" applyFill="1" applyBorder="1" applyAlignment="1">
      <alignment horizontal="center" vertical="top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/>
    </xf>
    <xf numFmtId="0" fontId="11" fillId="3" borderId="4" xfId="0" applyFont="1" applyFill="1" applyBorder="1" applyAlignment="1">
      <alignment horizontal="center" vertical="center" textRotation="90"/>
    </xf>
    <xf numFmtId="0" fontId="10" fillId="3" borderId="4" xfId="0" applyFont="1" applyFill="1" applyBorder="1" applyAlignment="1">
      <alignment horizontal="center" vertical="center" textRotation="90" wrapText="1"/>
    </xf>
    <xf numFmtId="0" fontId="9" fillId="3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/>
    </xf>
    <xf numFmtId="0" fontId="4" fillId="3" borderId="2" xfId="0" applyFont="1" applyFill="1" applyBorder="1" applyAlignment="1">
      <alignment vertical="center"/>
    </xf>
    <xf numFmtId="0" fontId="4" fillId="3" borderId="3" xfId="0" applyFont="1" applyFill="1" applyBorder="1" applyAlignment="1">
      <alignment vertical="center"/>
    </xf>
    <xf numFmtId="0" fontId="12" fillId="3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/>
    </xf>
    <xf numFmtId="0" fontId="6" fillId="3" borderId="4" xfId="0" applyFont="1" applyFill="1" applyBorder="1" applyAlignment="1">
      <alignment horizontal="center" vertical="top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/>
    </xf>
    <xf numFmtId="0" fontId="0" fillId="3" borderId="0" xfId="0" applyFill="1" applyAlignment="1">
      <alignment horizontal="center"/>
    </xf>
    <xf numFmtId="0" fontId="6" fillId="3" borderId="4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vertical="center"/>
    </xf>
    <xf numFmtId="0" fontId="8" fillId="3" borderId="8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vertical="center"/>
    </xf>
    <xf numFmtId="0" fontId="10" fillId="3" borderId="4" xfId="0" applyFont="1" applyFill="1" applyBorder="1" applyAlignment="1">
      <alignment horizontal="center" vertical="top" wrapText="1"/>
    </xf>
    <xf numFmtId="0" fontId="0" fillId="3" borderId="4" xfId="0" applyFill="1" applyBorder="1" applyAlignment="1">
      <alignment vertical="top"/>
    </xf>
    <xf numFmtId="0" fontId="22" fillId="3" borderId="0" xfId="0" applyFont="1" applyFill="1" applyBorder="1" applyAlignment="1">
      <alignment vertical="center"/>
    </xf>
    <xf numFmtId="0" fontId="11" fillId="3" borderId="4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 vertical="center"/>
    </xf>
    <xf numFmtId="0" fontId="15" fillId="3" borderId="4" xfId="0" applyFont="1" applyFill="1" applyBorder="1" applyAlignment="1"/>
    <xf numFmtId="0" fontId="6" fillId="3" borderId="4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16" fillId="3" borderId="4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/>
    <xf numFmtId="0" fontId="4" fillId="3" borderId="9" xfId="0" applyFont="1" applyFill="1" applyBorder="1" applyAlignment="1"/>
    <xf numFmtId="0" fontId="8" fillId="0" borderId="18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6" fillId="3" borderId="4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0" fillId="3" borderId="0" xfId="0" applyFill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27" fillId="0" borderId="14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6" fillId="0" borderId="0" xfId="0" applyFont="1" applyAlignment="1"/>
    <xf numFmtId="0" fontId="9" fillId="0" borderId="4" xfId="0" applyFont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/>
    </xf>
    <xf numFmtId="0" fontId="32" fillId="0" borderId="4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/>
    </xf>
    <xf numFmtId="0" fontId="8" fillId="3" borderId="4" xfId="0" applyFont="1" applyFill="1" applyBorder="1" applyAlignment="1">
      <alignment horizontal="center" vertical="top" wrapText="1"/>
    </xf>
    <xf numFmtId="0" fontId="0" fillId="0" borderId="4" xfId="0" applyBorder="1" applyAlignment="1">
      <alignment vertical="center"/>
    </xf>
    <xf numFmtId="0" fontId="1" fillId="0" borderId="4" xfId="0" applyFont="1" applyBorder="1" applyAlignment="1">
      <alignment vertical="center"/>
    </xf>
    <xf numFmtId="0" fontId="0" fillId="0" borderId="4" xfId="0" applyBorder="1" applyAlignment="1">
      <alignment horizontal="right" vertical="center"/>
    </xf>
    <xf numFmtId="0" fontId="5" fillId="3" borderId="13" xfId="0" applyFont="1" applyFill="1" applyBorder="1" applyAlignment="1">
      <alignment vertical="center"/>
    </xf>
    <xf numFmtId="0" fontId="5" fillId="3" borderId="14" xfId="0" applyFont="1" applyFill="1" applyBorder="1" applyAlignment="1">
      <alignment vertical="center"/>
    </xf>
    <xf numFmtId="0" fontId="5" fillId="3" borderId="9" xfId="0" applyFont="1" applyFill="1" applyBorder="1" applyAlignment="1">
      <alignment vertical="center"/>
    </xf>
    <xf numFmtId="0" fontId="7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14" fontId="3" fillId="0" borderId="4" xfId="0" applyNumberFormat="1" applyFont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14" fontId="0" fillId="0" borderId="4" xfId="0" applyNumberFormat="1" applyBorder="1" applyAlignment="1">
      <alignment horizontal="center" vertical="center"/>
    </xf>
    <xf numFmtId="14" fontId="29" fillId="0" borderId="4" xfId="0" applyNumberFormat="1" applyFont="1" applyBorder="1" applyAlignment="1">
      <alignment horizontal="center" vertical="center"/>
    </xf>
    <xf numFmtId="14" fontId="0" fillId="0" borderId="4" xfId="0" applyNumberFormat="1" applyFont="1" applyBorder="1" applyAlignment="1">
      <alignment horizontal="center" vertical="center"/>
    </xf>
    <xf numFmtId="14" fontId="29" fillId="0" borderId="4" xfId="0" applyNumberFormat="1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top" wrapText="1"/>
    </xf>
    <xf numFmtId="0" fontId="0" fillId="0" borderId="4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4" xfId="0" applyFont="1" applyBorder="1" applyAlignment="1">
      <alignment horizontal="center" vertical="center" textRotation="90" wrapText="1"/>
    </xf>
    <xf numFmtId="0" fontId="0" fillId="0" borderId="0" xfId="0" applyAlignment="1"/>
    <xf numFmtId="0" fontId="33" fillId="0" borderId="4" xfId="0" applyFont="1" applyFill="1" applyBorder="1" applyAlignment="1">
      <alignment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top" wrapText="1"/>
    </xf>
    <xf numFmtId="0" fontId="15" fillId="3" borderId="4" xfId="0" applyFont="1" applyFill="1" applyBorder="1" applyAlignment="1">
      <alignment horizontal="center" vertical="top" wrapText="1"/>
    </xf>
    <xf numFmtId="0" fontId="19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3" fillId="0" borderId="4" xfId="0" applyFont="1" applyFill="1" applyBorder="1" applyAlignment="1">
      <alignment horizontal="center" vertical="center" wrapText="1"/>
    </xf>
    <xf numFmtId="0" fontId="33" fillId="0" borderId="4" xfId="0" applyFont="1" applyFill="1" applyBorder="1" applyAlignment="1">
      <alignment horizontal="right" vertical="center" wrapText="1"/>
    </xf>
    <xf numFmtId="0" fontId="0" fillId="0" borderId="0" xfId="0" applyBorder="1" applyAlignment="1">
      <alignment horizontal="right" vertical="center"/>
    </xf>
    <xf numFmtId="0" fontId="5" fillId="3" borderId="4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vertical="center"/>
    </xf>
    <xf numFmtId="0" fontId="4" fillId="3" borderId="14" xfId="0" applyFont="1" applyFill="1" applyBorder="1" applyAlignment="1">
      <alignment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top" wrapText="1"/>
    </xf>
    <xf numFmtId="0" fontId="5" fillId="3" borderId="8" xfId="0" applyFont="1" applyFill="1" applyBorder="1" applyAlignment="1">
      <alignment horizontal="center" vertical="top"/>
    </xf>
    <xf numFmtId="0" fontId="5" fillId="3" borderId="4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top" wrapText="1"/>
    </xf>
    <xf numFmtId="0" fontId="28" fillId="0" borderId="4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/>
    </xf>
    <xf numFmtId="0" fontId="11" fillId="3" borderId="4" xfId="0" applyFont="1" applyFill="1" applyBorder="1" applyAlignment="1">
      <alignment horizontal="center" vertical="top"/>
    </xf>
    <xf numFmtId="0" fontId="11" fillId="3" borderId="4" xfId="0" applyFont="1" applyFill="1" applyBorder="1" applyAlignment="1">
      <alignment horizontal="center" vertical="top" wrapText="1"/>
    </xf>
    <xf numFmtId="0" fontId="5" fillId="3" borderId="8" xfId="0" applyFont="1" applyFill="1" applyBorder="1" applyAlignment="1">
      <alignment horizontal="center" vertical="top" wrapText="1"/>
    </xf>
    <xf numFmtId="0" fontId="0" fillId="0" borderId="0" xfId="0" applyAlignment="1">
      <alignment vertical="center"/>
    </xf>
    <xf numFmtId="0" fontId="7" fillId="3" borderId="4" xfId="0" applyFont="1" applyFill="1" applyBorder="1" applyAlignment="1">
      <alignment horizontal="center" vertical="center" wrapText="1"/>
    </xf>
    <xf numFmtId="0" fontId="37" fillId="3" borderId="11" xfId="0" applyFont="1" applyFill="1" applyBorder="1" applyAlignment="1">
      <alignment vertical="center" wrapText="1"/>
    </xf>
    <xf numFmtId="0" fontId="37" fillId="3" borderId="11" xfId="0" applyFont="1" applyFill="1" applyBorder="1" applyAlignment="1">
      <alignment vertical="center"/>
    </xf>
    <xf numFmtId="0" fontId="38" fillId="0" borderId="4" xfId="0" applyFont="1" applyBorder="1" applyAlignment="1">
      <alignment horizontal="right"/>
    </xf>
    <xf numFmtId="0" fontId="38" fillId="0" borderId="0" xfId="0" applyFont="1" applyBorder="1" applyAlignment="1">
      <alignment horizontal="right"/>
    </xf>
    <xf numFmtId="0" fontId="41" fillId="0" borderId="4" xfId="0" applyFont="1" applyFill="1" applyBorder="1" applyAlignment="1">
      <alignment horizontal="right" vertical="center" wrapText="1"/>
    </xf>
    <xf numFmtId="0" fontId="40" fillId="0" borderId="4" xfId="0" applyFont="1" applyFill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top"/>
    </xf>
    <xf numFmtId="0" fontId="42" fillId="0" borderId="4" xfId="0" applyFont="1" applyFill="1" applyBorder="1" applyAlignment="1">
      <alignment vertical="top" wrapText="1"/>
    </xf>
    <xf numFmtId="0" fontId="42" fillId="0" borderId="4" xfId="0" applyFont="1" applyFill="1" applyBorder="1" applyAlignment="1">
      <alignment horizontal="right" vertical="top" wrapText="1"/>
    </xf>
    <xf numFmtId="0" fontId="42" fillId="0" borderId="4" xfId="0" applyFont="1" applyFill="1" applyBorder="1" applyAlignment="1">
      <alignment horizontal="center" vertical="top" wrapText="1"/>
    </xf>
    <xf numFmtId="0" fontId="45" fillId="0" borderId="0" xfId="0" applyFont="1" applyAlignment="1">
      <alignment horizontal="center"/>
    </xf>
    <xf numFmtId="0" fontId="47" fillId="0" borderId="4" xfId="0" applyFont="1" applyBorder="1" applyAlignment="1">
      <alignment horizontal="center" vertical="center"/>
    </xf>
    <xf numFmtId="0" fontId="48" fillId="3" borderId="4" xfId="0" applyFont="1" applyFill="1" applyBorder="1" applyAlignment="1">
      <alignment vertical="center" wrapText="1"/>
    </xf>
    <xf numFmtId="0" fontId="47" fillId="0" borderId="4" xfId="0" applyFont="1" applyBorder="1" applyAlignment="1">
      <alignment vertical="center"/>
    </xf>
    <xf numFmtId="0" fontId="48" fillId="3" borderId="4" xfId="0" applyFont="1" applyFill="1" applyBorder="1" applyAlignment="1">
      <alignment horizontal="left" vertical="top" wrapText="1"/>
    </xf>
    <xf numFmtId="0" fontId="47" fillId="0" borderId="4" xfId="0" applyFont="1" applyBorder="1" applyAlignment="1">
      <alignment horizontal="right" vertical="center"/>
    </xf>
    <xf numFmtId="0" fontId="48" fillId="0" borderId="0" xfId="0" applyFont="1" applyBorder="1" applyAlignment="1">
      <alignment horizontal="left" vertical="center" wrapText="1"/>
    </xf>
    <xf numFmtId="0" fontId="49" fillId="3" borderId="4" xfId="0" applyFont="1" applyFill="1" applyBorder="1" applyAlignment="1">
      <alignment horizontal="left" vertical="top" wrapText="1"/>
    </xf>
    <xf numFmtId="0" fontId="50" fillId="0" borderId="4" xfId="0" applyFont="1" applyBorder="1" applyAlignment="1">
      <alignment horizontal="center" vertical="center"/>
    </xf>
    <xf numFmtId="0" fontId="50" fillId="0" borderId="4" xfId="0" applyFont="1" applyBorder="1" applyAlignment="1">
      <alignment horizontal="right" vertical="center" wrapText="1"/>
    </xf>
    <xf numFmtId="0" fontId="50" fillId="0" borderId="4" xfId="0" applyFont="1" applyBorder="1" applyAlignment="1">
      <alignment vertical="center"/>
    </xf>
    <xf numFmtId="0" fontId="5" fillId="3" borderId="4" xfId="0" applyFont="1" applyFill="1" applyBorder="1" applyAlignment="1">
      <alignment horizontal="center" vertical="top" wrapText="1"/>
    </xf>
    <xf numFmtId="0" fontId="15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26" fillId="0" borderId="0" xfId="0" applyFont="1" applyAlignment="1">
      <alignment horizontal="center"/>
    </xf>
    <xf numFmtId="0" fontId="4" fillId="3" borderId="0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/>
    </xf>
    <xf numFmtId="0" fontId="9" fillId="3" borderId="8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/>
    </xf>
    <xf numFmtId="0" fontId="15" fillId="3" borderId="4" xfId="0" applyFont="1" applyFill="1" applyBorder="1" applyAlignment="1">
      <alignment horizontal="center"/>
    </xf>
    <xf numFmtId="0" fontId="16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left" vertical="center"/>
    </xf>
    <xf numFmtId="0" fontId="9" fillId="3" borderId="12" xfId="0" applyFont="1" applyFill="1" applyBorder="1" applyAlignment="1">
      <alignment horizontal="center" vertical="top" wrapText="1"/>
    </xf>
    <xf numFmtId="0" fontId="9" fillId="3" borderId="8" xfId="0" applyFont="1" applyFill="1" applyBorder="1" applyAlignment="1">
      <alignment horizontal="center" vertical="top" wrapText="1"/>
    </xf>
    <xf numFmtId="0" fontId="9" fillId="3" borderId="12" xfId="0" applyFont="1" applyFill="1" applyBorder="1" applyAlignment="1">
      <alignment horizontal="center" vertical="top"/>
    </xf>
    <xf numFmtId="0" fontId="9" fillId="3" borderId="8" xfId="0" applyFont="1" applyFill="1" applyBorder="1" applyAlignment="1">
      <alignment horizontal="center" vertical="top"/>
    </xf>
    <xf numFmtId="0" fontId="9" fillId="3" borderId="13" xfId="0" applyFont="1" applyFill="1" applyBorder="1" applyAlignment="1">
      <alignment horizontal="center" vertical="top" wrapText="1"/>
    </xf>
    <xf numFmtId="0" fontId="9" fillId="3" borderId="14" xfId="0" applyFont="1" applyFill="1" applyBorder="1" applyAlignment="1">
      <alignment horizontal="center" vertical="top" wrapText="1"/>
    </xf>
    <xf numFmtId="0" fontId="9" fillId="3" borderId="9" xfId="0" applyFont="1" applyFill="1" applyBorder="1" applyAlignment="1">
      <alignment horizontal="center" vertical="top" wrapText="1"/>
    </xf>
    <xf numFmtId="0" fontId="9" fillId="3" borderId="11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left"/>
    </xf>
    <xf numFmtId="0" fontId="5" fillId="3" borderId="14" xfId="0" applyFont="1" applyFill="1" applyBorder="1" applyAlignment="1">
      <alignment horizontal="left"/>
    </xf>
    <xf numFmtId="0" fontId="5" fillId="3" borderId="9" xfId="0" applyFont="1" applyFill="1" applyBorder="1" applyAlignment="1">
      <alignment horizontal="left"/>
    </xf>
    <xf numFmtId="0" fontId="6" fillId="3" borderId="13" xfId="0" applyFont="1" applyFill="1" applyBorder="1" applyAlignment="1">
      <alignment horizontal="center" vertical="top" wrapText="1"/>
    </xf>
    <xf numFmtId="0" fontId="6" fillId="3" borderId="14" xfId="0" applyFont="1" applyFill="1" applyBorder="1" applyAlignment="1">
      <alignment horizontal="center" vertical="top" wrapText="1"/>
    </xf>
    <xf numFmtId="0" fontId="6" fillId="3" borderId="9" xfId="0" applyFont="1" applyFill="1" applyBorder="1" applyAlignment="1">
      <alignment horizontal="center" vertical="top" wrapText="1"/>
    </xf>
    <xf numFmtId="0" fontId="9" fillId="3" borderId="4" xfId="0" applyFont="1" applyFill="1" applyBorder="1" applyAlignment="1">
      <alignment horizontal="center" vertical="top"/>
    </xf>
    <xf numFmtId="0" fontId="4" fillId="3" borderId="0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top" wrapText="1"/>
    </xf>
    <xf numFmtId="0" fontId="9" fillId="3" borderId="4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left" vertical="center"/>
    </xf>
    <xf numFmtId="0" fontId="4" fillId="3" borderId="13" xfId="0" applyFont="1" applyFill="1" applyBorder="1" applyAlignment="1">
      <alignment vertical="center"/>
    </xf>
    <xf numFmtId="0" fontId="4" fillId="3" borderId="14" xfId="0" applyFont="1" applyFill="1" applyBorder="1" applyAlignment="1">
      <alignment vertical="center"/>
    </xf>
    <xf numFmtId="0" fontId="4" fillId="3" borderId="9" xfId="0" applyFont="1" applyFill="1" applyBorder="1" applyAlignment="1">
      <alignment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/>
    </xf>
    <xf numFmtId="0" fontId="5" fillId="3" borderId="16" xfId="0" applyFont="1" applyFill="1" applyBorder="1" applyAlignment="1">
      <alignment horizontal="right" vertical="center"/>
    </xf>
    <xf numFmtId="0" fontId="5" fillId="3" borderId="17" xfId="0" applyFont="1" applyFill="1" applyBorder="1" applyAlignment="1">
      <alignment horizontal="right" vertical="center"/>
    </xf>
    <xf numFmtId="0" fontId="15" fillId="3" borderId="8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right"/>
    </xf>
    <xf numFmtId="0" fontId="5" fillId="2" borderId="9" xfId="0" applyFont="1" applyFill="1" applyBorder="1" applyAlignment="1">
      <alignment horizontal="right"/>
    </xf>
    <xf numFmtId="0" fontId="5" fillId="3" borderId="4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vertical="top"/>
    </xf>
    <xf numFmtId="0" fontId="5" fillId="3" borderId="8" xfId="0" applyFont="1" applyFill="1" applyBorder="1" applyAlignment="1">
      <alignment horizontal="center" vertical="top"/>
    </xf>
    <xf numFmtId="0" fontId="4" fillId="3" borderId="4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left"/>
    </xf>
    <xf numFmtId="0" fontId="4" fillId="3" borderId="3" xfId="0" applyFont="1" applyFill="1" applyBorder="1" applyAlignment="1">
      <alignment horizontal="left"/>
    </xf>
    <xf numFmtId="0" fontId="9" fillId="3" borderId="4" xfId="0" applyFont="1" applyFill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9" fillId="3" borderId="8" xfId="0" applyFont="1" applyFill="1" applyBorder="1" applyAlignment="1">
      <alignment horizontal="center" vertical="center" textRotation="90" wrapText="1"/>
    </xf>
    <xf numFmtId="0" fontId="9" fillId="3" borderId="11" xfId="0" applyFont="1" applyFill="1" applyBorder="1" applyAlignment="1">
      <alignment horizontal="center" vertical="center" textRotation="90" wrapText="1"/>
    </xf>
    <xf numFmtId="0" fontId="9" fillId="3" borderId="4" xfId="0" applyFont="1" applyFill="1" applyBorder="1" applyAlignment="1">
      <alignment horizontal="center" vertical="center" textRotation="90" wrapText="1"/>
    </xf>
    <xf numFmtId="0" fontId="8" fillId="3" borderId="4" xfId="0" applyFont="1" applyFill="1" applyBorder="1" applyAlignment="1">
      <alignment horizontal="center" vertical="top" wrapText="1"/>
    </xf>
    <xf numFmtId="0" fontId="2" fillId="3" borderId="0" xfId="0" applyFont="1" applyFill="1" applyBorder="1" applyAlignment="1">
      <alignment horizontal="left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24" fillId="3" borderId="4" xfId="0" applyFont="1" applyFill="1" applyBorder="1" applyAlignment="1">
      <alignment horizontal="left" vertical="center"/>
    </xf>
    <xf numFmtId="0" fontId="8" fillId="3" borderId="13" xfId="0" applyFont="1" applyFill="1" applyBorder="1" applyAlignment="1">
      <alignment horizontal="left" vertical="center"/>
    </xf>
    <xf numFmtId="0" fontId="8" fillId="3" borderId="14" xfId="0" applyFont="1" applyFill="1" applyBorder="1" applyAlignment="1">
      <alignment horizontal="left" vertical="center"/>
    </xf>
    <xf numFmtId="0" fontId="8" fillId="3" borderId="9" xfId="0" applyFont="1" applyFill="1" applyBorder="1" applyAlignment="1">
      <alignment horizontal="left" vertical="center"/>
    </xf>
    <xf numFmtId="0" fontId="4" fillId="3" borderId="0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top"/>
    </xf>
    <xf numFmtId="0" fontId="1" fillId="3" borderId="1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5" fillId="3" borderId="4" xfId="0" applyFont="1" applyFill="1" applyBorder="1" applyAlignment="1">
      <alignment horizontal="left"/>
    </xf>
    <xf numFmtId="0" fontId="23" fillId="3" borderId="4" xfId="0" applyFont="1" applyFill="1" applyBorder="1" applyAlignment="1">
      <alignment horizontal="left" vertical="center"/>
    </xf>
    <xf numFmtId="0" fontId="8" fillId="3" borderId="11" xfId="0" applyFont="1" applyFill="1" applyBorder="1" applyAlignment="1">
      <alignment horizontal="center" vertical="top" wrapText="1"/>
    </xf>
    <xf numFmtId="0" fontId="8" fillId="3" borderId="12" xfId="0" applyFont="1" applyFill="1" applyBorder="1" applyAlignment="1">
      <alignment horizontal="center" vertical="top" wrapText="1"/>
    </xf>
    <xf numFmtId="0" fontId="8" fillId="3" borderId="8" xfId="0" applyFont="1" applyFill="1" applyBorder="1" applyAlignment="1">
      <alignment horizontal="center" vertical="top" wrapText="1"/>
    </xf>
    <xf numFmtId="0" fontId="21" fillId="3" borderId="0" xfId="0" applyFont="1" applyFill="1" applyBorder="1" applyAlignment="1">
      <alignment horizontal="left" vertical="center"/>
    </xf>
    <xf numFmtId="0" fontId="16" fillId="3" borderId="4" xfId="0" applyFont="1" applyFill="1" applyBorder="1" applyAlignment="1">
      <alignment horizontal="center" vertical="top" wrapText="1"/>
    </xf>
    <xf numFmtId="0" fontId="15" fillId="3" borderId="11" xfId="0" applyFont="1" applyFill="1" applyBorder="1" applyAlignment="1">
      <alignment horizontal="center" vertical="top" wrapText="1"/>
    </xf>
    <xf numFmtId="0" fontId="15" fillId="3" borderId="8" xfId="0" applyFont="1" applyFill="1" applyBorder="1" applyAlignment="1">
      <alignment horizontal="center" vertical="top" wrapText="1"/>
    </xf>
    <xf numFmtId="0" fontId="15" fillId="3" borderId="4" xfId="0" applyFont="1" applyFill="1" applyBorder="1" applyAlignment="1">
      <alignment horizontal="center" vertical="top" wrapText="1"/>
    </xf>
    <xf numFmtId="0" fontId="4" fillId="3" borderId="0" xfId="0" applyFont="1" applyFill="1" applyBorder="1" applyAlignment="1">
      <alignment horizontal="left"/>
    </xf>
    <xf numFmtId="0" fontId="4" fillId="3" borderId="4" xfId="0" applyFont="1" applyFill="1" applyBorder="1" applyAlignment="1">
      <alignment horizontal="left"/>
    </xf>
    <xf numFmtId="0" fontId="16" fillId="3" borderId="4" xfId="0" applyFont="1" applyFill="1" applyBorder="1" applyAlignment="1">
      <alignment horizontal="center" vertical="center" textRotation="90" wrapText="1"/>
    </xf>
    <xf numFmtId="0" fontId="16" fillId="3" borderId="11" xfId="0" applyFont="1" applyFill="1" applyBorder="1" applyAlignment="1">
      <alignment horizontal="center" vertical="top" wrapText="1"/>
    </xf>
    <xf numFmtId="0" fontId="16" fillId="3" borderId="12" xfId="0" applyFont="1" applyFill="1" applyBorder="1" applyAlignment="1">
      <alignment horizontal="center" vertical="top" wrapText="1"/>
    </xf>
    <xf numFmtId="0" fontId="16" fillId="3" borderId="8" xfId="0" applyFont="1" applyFill="1" applyBorder="1" applyAlignment="1">
      <alignment horizontal="center" vertical="top" wrapText="1"/>
    </xf>
    <xf numFmtId="0" fontId="39" fillId="0" borderId="0" xfId="0" applyFont="1" applyAlignment="1">
      <alignment horizontal="center"/>
    </xf>
    <xf numFmtId="0" fontId="36" fillId="3" borderId="19" xfId="0" applyFont="1" applyFill="1" applyBorder="1" applyAlignment="1">
      <alignment horizontal="center" vertical="center"/>
    </xf>
    <xf numFmtId="0" fontId="29" fillId="0" borderId="11" xfId="0" applyFont="1" applyBorder="1" applyAlignment="1">
      <alignment horizontal="center" vertical="top" wrapText="1"/>
    </xf>
    <xf numFmtId="0" fontId="29" fillId="0" borderId="12" xfId="0" applyFont="1" applyBorder="1" applyAlignment="1">
      <alignment horizontal="center" vertical="top" wrapText="1"/>
    </xf>
    <xf numFmtId="0" fontId="29" fillId="0" borderId="8" xfId="0" applyFont="1" applyBorder="1" applyAlignment="1">
      <alignment horizontal="center" vertical="top" wrapText="1"/>
    </xf>
    <xf numFmtId="0" fontId="44" fillId="0" borderId="11" xfId="0" applyFont="1" applyBorder="1" applyAlignment="1">
      <alignment horizontal="center" vertical="center" textRotation="90" wrapText="1"/>
    </xf>
    <xf numFmtId="0" fontId="44" fillId="0" borderId="12" xfId="0" applyFont="1" applyBorder="1" applyAlignment="1">
      <alignment horizontal="center" vertical="center" textRotation="90" wrapText="1"/>
    </xf>
    <xf numFmtId="0" fontId="44" fillId="0" borderId="8" xfId="0" applyFont="1" applyBorder="1" applyAlignment="1">
      <alignment horizontal="center" vertical="center" textRotation="90" wrapText="1"/>
    </xf>
    <xf numFmtId="0" fontId="46" fillId="3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workbookViewId="0">
      <selection activeCell="D11" sqref="D11"/>
    </sheetView>
  </sheetViews>
  <sheetFormatPr defaultRowHeight="15"/>
  <cols>
    <col min="1" max="1" width="5.7109375" customWidth="1"/>
    <col min="2" max="2" width="15.7109375" customWidth="1"/>
    <col min="3" max="3" width="10.7109375" customWidth="1"/>
    <col min="4" max="4" width="15.7109375" customWidth="1"/>
    <col min="5" max="5" width="12.85546875" bestFit="1" customWidth="1"/>
    <col min="6" max="6" width="10.7109375" style="72" customWidth="1"/>
    <col min="7" max="7" width="10.7109375" customWidth="1"/>
    <col min="8" max="8" width="12.7109375" customWidth="1"/>
    <col min="9" max="9" width="10.7109375" customWidth="1"/>
    <col min="10" max="10" width="28" bestFit="1" customWidth="1"/>
    <col min="12" max="12" width="8.7109375" customWidth="1"/>
    <col min="13" max="13" width="10.7109375" customWidth="1"/>
  </cols>
  <sheetData>
    <row r="1" spans="1:13" ht="15.75">
      <c r="A1" s="167" t="s">
        <v>244</v>
      </c>
      <c r="B1" s="167"/>
      <c r="C1" s="167"/>
      <c r="D1" s="167"/>
      <c r="E1" s="16"/>
      <c r="F1" s="70"/>
      <c r="G1" s="16"/>
      <c r="H1" s="16"/>
      <c r="I1" s="16"/>
      <c r="J1" s="16"/>
      <c r="K1" s="16"/>
      <c r="L1" s="16"/>
      <c r="M1" s="16"/>
    </row>
    <row r="2" spans="1:13" ht="38.25">
      <c r="A2" s="56" t="s">
        <v>12</v>
      </c>
      <c r="B2" s="55" t="s">
        <v>0</v>
      </c>
      <c r="C2" s="55" t="s">
        <v>1</v>
      </c>
      <c r="D2" s="55" t="s">
        <v>2</v>
      </c>
      <c r="E2" s="55" t="s">
        <v>3</v>
      </c>
      <c r="F2" s="67" t="s">
        <v>4</v>
      </c>
      <c r="G2" s="55" t="s">
        <v>5</v>
      </c>
      <c r="H2" s="55" t="s">
        <v>6</v>
      </c>
      <c r="I2" s="55" t="s">
        <v>7</v>
      </c>
      <c r="J2" s="55" t="s">
        <v>8</v>
      </c>
      <c r="K2" s="55" t="s">
        <v>9</v>
      </c>
      <c r="L2" s="55" t="s">
        <v>10</v>
      </c>
      <c r="M2" s="55" t="s">
        <v>11</v>
      </c>
    </row>
    <row r="3" spans="1:13" ht="47.25">
      <c r="A3" s="68">
        <v>1</v>
      </c>
      <c r="B3" s="69" t="s">
        <v>262</v>
      </c>
      <c r="C3" s="68">
        <v>2005</v>
      </c>
      <c r="D3" s="69" t="s">
        <v>263</v>
      </c>
      <c r="E3" s="68" t="s">
        <v>264</v>
      </c>
      <c r="F3" s="71" t="s">
        <v>265</v>
      </c>
      <c r="G3" s="68">
        <v>7089875483</v>
      </c>
      <c r="H3" s="68" t="s">
        <v>266</v>
      </c>
      <c r="I3" s="68"/>
      <c r="J3" s="68" t="s">
        <v>267</v>
      </c>
      <c r="K3" s="68" t="s">
        <v>275</v>
      </c>
      <c r="L3" s="68" t="s">
        <v>275</v>
      </c>
      <c r="M3" s="68" t="s">
        <v>275</v>
      </c>
    </row>
    <row r="7" spans="1:13">
      <c r="J7" s="168"/>
      <c r="K7" s="168"/>
      <c r="L7" s="168"/>
      <c r="M7" s="168"/>
    </row>
    <row r="8" spans="1:13">
      <c r="J8" s="168"/>
      <c r="K8" s="168"/>
      <c r="L8" s="168"/>
      <c r="M8" s="168"/>
    </row>
    <row r="9" spans="1:13">
      <c r="J9" s="168"/>
      <c r="K9" s="168"/>
      <c r="L9" s="168"/>
      <c r="M9" s="168"/>
    </row>
  </sheetData>
  <mergeCells count="4">
    <mergeCell ref="A1:D1"/>
    <mergeCell ref="J7:M7"/>
    <mergeCell ref="J8:M8"/>
    <mergeCell ref="J9:M9"/>
  </mergeCells>
  <pageMargins left="0.7" right="0.3" top="0.75" bottom="0.75" header="0.3" footer="0.3"/>
  <pageSetup paperSize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12"/>
  <sheetViews>
    <sheetView workbookViewId="0">
      <selection activeCell="N10" sqref="N10:R12"/>
    </sheetView>
  </sheetViews>
  <sheetFormatPr defaultRowHeight="15"/>
  <cols>
    <col min="1" max="1" width="5.7109375" customWidth="1"/>
    <col min="2" max="2" width="16.42578125" customWidth="1"/>
    <col min="3" max="17" width="8.7109375" customWidth="1"/>
    <col min="18" max="18" width="9.28515625" customWidth="1"/>
  </cols>
  <sheetData>
    <row r="1" spans="1:18" ht="23.25" customHeight="1">
      <c r="A1" s="169" t="s">
        <v>245</v>
      </c>
      <c r="B1" s="169"/>
      <c r="C1" s="169"/>
      <c r="D1" s="169"/>
      <c r="E1" s="169"/>
      <c r="F1" s="169"/>
      <c r="G1" s="169"/>
      <c r="H1" s="169"/>
      <c r="I1" s="169"/>
      <c r="J1" s="16"/>
      <c r="K1" s="16"/>
      <c r="L1" s="16"/>
      <c r="M1" s="16"/>
      <c r="N1" s="16"/>
      <c r="O1" s="16"/>
      <c r="P1" s="16"/>
      <c r="Q1" s="16"/>
      <c r="R1" s="16"/>
    </row>
    <row r="2" spans="1:18" ht="54.75" customHeight="1">
      <c r="A2" s="172" t="s">
        <v>12</v>
      </c>
      <c r="B2" s="171" t="s">
        <v>0</v>
      </c>
      <c r="C2" s="170" t="s">
        <v>13</v>
      </c>
      <c r="D2" s="170"/>
      <c r="E2" s="170" t="s">
        <v>21</v>
      </c>
      <c r="F2" s="170"/>
      <c r="G2" s="170" t="s">
        <v>14</v>
      </c>
      <c r="H2" s="170"/>
      <c r="I2" s="170" t="s">
        <v>23</v>
      </c>
      <c r="J2" s="170"/>
      <c r="K2" s="170" t="s">
        <v>15</v>
      </c>
      <c r="L2" s="170"/>
      <c r="M2" s="170" t="s">
        <v>16</v>
      </c>
      <c r="N2" s="170"/>
      <c r="O2" s="170" t="s">
        <v>24</v>
      </c>
      <c r="P2" s="170"/>
      <c r="Q2" s="170" t="s">
        <v>17</v>
      </c>
      <c r="R2" s="170"/>
    </row>
    <row r="3" spans="1:18" ht="23.25" customHeight="1">
      <c r="A3" s="172"/>
      <c r="B3" s="171"/>
      <c r="C3" s="53" t="s">
        <v>18</v>
      </c>
      <c r="D3" s="53" t="s">
        <v>19</v>
      </c>
      <c r="E3" s="53" t="s">
        <v>18</v>
      </c>
      <c r="F3" s="53" t="s">
        <v>19</v>
      </c>
      <c r="G3" s="53" t="s">
        <v>18</v>
      </c>
      <c r="H3" s="53" t="s">
        <v>19</v>
      </c>
      <c r="I3" s="53" t="s">
        <v>18</v>
      </c>
      <c r="J3" s="53" t="s">
        <v>19</v>
      </c>
      <c r="K3" s="53" t="s">
        <v>18</v>
      </c>
      <c r="L3" s="53" t="s">
        <v>19</v>
      </c>
      <c r="M3" s="53" t="s">
        <v>18</v>
      </c>
      <c r="N3" s="53" t="s">
        <v>19</v>
      </c>
      <c r="O3" s="53" t="s">
        <v>18</v>
      </c>
      <c r="P3" s="53" t="s">
        <v>19</v>
      </c>
      <c r="Q3" s="53" t="s">
        <v>18</v>
      </c>
      <c r="R3" s="53" t="s">
        <v>19</v>
      </c>
    </row>
    <row r="4" spans="1:18">
      <c r="A4" s="172"/>
      <c r="B4" s="171"/>
      <c r="C4" s="53" t="s">
        <v>22</v>
      </c>
      <c r="D4" s="53" t="s">
        <v>22</v>
      </c>
      <c r="E4" s="53" t="s">
        <v>22</v>
      </c>
      <c r="F4" s="53" t="s">
        <v>22</v>
      </c>
      <c r="G4" s="53" t="s">
        <v>22</v>
      </c>
      <c r="H4" s="53" t="s">
        <v>22</v>
      </c>
      <c r="I4" s="53" t="s">
        <v>22</v>
      </c>
      <c r="J4" s="53" t="s">
        <v>22</v>
      </c>
      <c r="K4" s="53" t="s">
        <v>22</v>
      </c>
      <c r="L4" s="53" t="s">
        <v>22</v>
      </c>
      <c r="M4" s="53" t="s">
        <v>22</v>
      </c>
      <c r="N4" s="53" t="s">
        <v>22</v>
      </c>
      <c r="O4" s="53" t="s">
        <v>22</v>
      </c>
      <c r="P4" s="53" t="s">
        <v>22</v>
      </c>
      <c r="Q4" s="53" t="s">
        <v>22</v>
      </c>
      <c r="R4" s="53" t="s">
        <v>22</v>
      </c>
    </row>
    <row r="5" spans="1:18" ht="47.25">
      <c r="A5" s="68">
        <v>1</v>
      </c>
      <c r="B5" s="69" t="s">
        <v>262</v>
      </c>
      <c r="C5" s="74"/>
      <c r="D5" s="73" t="s">
        <v>268</v>
      </c>
      <c r="E5" s="3"/>
      <c r="F5" s="73" t="s">
        <v>268</v>
      </c>
      <c r="G5" s="2"/>
      <c r="H5" s="73" t="s">
        <v>268</v>
      </c>
      <c r="I5" s="2"/>
      <c r="J5" s="73" t="s">
        <v>268</v>
      </c>
      <c r="K5" s="2"/>
      <c r="L5" s="73" t="s">
        <v>268</v>
      </c>
      <c r="M5" s="2"/>
      <c r="N5" s="73" t="s">
        <v>268</v>
      </c>
      <c r="O5" s="2"/>
      <c r="P5" s="73" t="s">
        <v>268</v>
      </c>
      <c r="Q5" s="2"/>
      <c r="R5" s="74" t="s">
        <v>268</v>
      </c>
    </row>
    <row r="10" spans="1:18">
      <c r="N10" s="168"/>
      <c r="O10" s="168"/>
      <c r="P10" s="168"/>
      <c r="Q10" s="168"/>
      <c r="R10" s="168"/>
    </row>
    <row r="11" spans="1:18">
      <c r="N11" s="75"/>
      <c r="O11" s="75"/>
      <c r="P11" s="75"/>
      <c r="Q11" s="75"/>
    </row>
    <row r="12" spans="1:18">
      <c r="N12" s="168"/>
      <c r="O12" s="168"/>
      <c r="P12" s="168"/>
      <c r="Q12" s="168"/>
      <c r="R12" s="168"/>
    </row>
  </sheetData>
  <mergeCells count="13">
    <mergeCell ref="N10:R10"/>
    <mergeCell ref="N12:R12"/>
    <mergeCell ref="A1:I1"/>
    <mergeCell ref="O2:P2"/>
    <mergeCell ref="Q2:R2"/>
    <mergeCell ref="B2:B4"/>
    <mergeCell ref="A2:A4"/>
    <mergeCell ref="C2:D2"/>
    <mergeCell ref="E2:F2"/>
    <mergeCell ref="G2:H2"/>
    <mergeCell ref="I2:J2"/>
    <mergeCell ref="K2:L2"/>
    <mergeCell ref="M2:N2"/>
  </mergeCells>
  <pageMargins left="0.7" right="0.3" top="1" bottom="0.75" header="0.3" footer="0.3"/>
  <pageSetup paperSize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11"/>
  <sheetViews>
    <sheetView workbookViewId="0">
      <selection activeCell="L9" sqref="L9:P11"/>
    </sheetView>
  </sheetViews>
  <sheetFormatPr defaultRowHeight="15"/>
  <cols>
    <col min="1" max="1" width="5.7109375" customWidth="1"/>
    <col min="2" max="2" width="23" customWidth="1"/>
    <col min="3" max="3" width="14.7109375" customWidth="1"/>
    <col min="4" max="9" width="8.7109375" customWidth="1"/>
    <col min="10" max="10" width="14.7109375" customWidth="1"/>
    <col min="11" max="16" width="8.7109375" customWidth="1"/>
  </cols>
  <sheetData>
    <row r="1" spans="1:16" ht="21.75" customHeight="1">
      <c r="A1" s="94" t="s">
        <v>246</v>
      </c>
      <c r="B1" s="95"/>
      <c r="C1" s="9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ht="15" customHeight="1">
      <c r="A2" s="173" t="s">
        <v>25</v>
      </c>
      <c r="B2" s="173" t="s">
        <v>26</v>
      </c>
      <c r="C2" s="173" t="s">
        <v>44</v>
      </c>
      <c r="D2" s="176" t="s">
        <v>42</v>
      </c>
      <c r="E2" s="176"/>
      <c r="F2" s="176"/>
      <c r="G2" s="176"/>
      <c r="H2" s="176"/>
      <c r="I2" s="176"/>
      <c r="J2" s="177" t="s">
        <v>45</v>
      </c>
      <c r="K2" s="176" t="s">
        <v>43</v>
      </c>
      <c r="L2" s="176"/>
      <c r="M2" s="176"/>
      <c r="N2" s="176"/>
      <c r="O2" s="176"/>
      <c r="P2" s="176"/>
    </row>
    <row r="3" spans="1:16" ht="15" customHeight="1">
      <c r="A3" s="174"/>
      <c r="B3" s="174"/>
      <c r="C3" s="174"/>
      <c r="D3" s="175" t="s">
        <v>38</v>
      </c>
      <c r="E3" s="175"/>
      <c r="F3" s="175"/>
      <c r="G3" s="175" t="s">
        <v>41</v>
      </c>
      <c r="H3" s="175"/>
      <c r="I3" s="175"/>
      <c r="J3" s="177"/>
      <c r="K3" s="175" t="s">
        <v>38</v>
      </c>
      <c r="L3" s="175"/>
      <c r="M3" s="175"/>
      <c r="N3" s="175" t="s">
        <v>41</v>
      </c>
      <c r="O3" s="175"/>
      <c r="P3" s="175"/>
    </row>
    <row r="4" spans="1:16">
      <c r="A4" s="174"/>
      <c r="B4" s="174"/>
      <c r="C4" s="174"/>
      <c r="D4" s="51" t="s">
        <v>39</v>
      </c>
      <c r="E4" s="52" t="s">
        <v>40</v>
      </c>
      <c r="F4" s="52" t="s">
        <v>35</v>
      </c>
      <c r="G4" s="51" t="s">
        <v>39</v>
      </c>
      <c r="H4" s="52" t="s">
        <v>40</v>
      </c>
      <c r="I4" s="52" t="s">
        <v>35</v>
      </c>
      <c r="J4" s="177"/>
      <c r="K4" s="51" t="s">
        <v>39</v>
      </c>
      <c r="L4" s="52" t="s">
        <v>40</v>
      </c>
      <c r="M4" s="52" t="s">
        <v>35</v>
      </c>
      <c r="N4" s="51" t="s">
        <v>39</v>
      </c>
      <c r="O4" s="52" t="s">
        <v>40</v>
      </c>
      <c r="P4" s="52" t="s">
        <v>35</v>
      </c>
    </row>
    <row r="5" spans="1:16" ht="39.950000000000003" customHeight="1">
      <c r="A5" s="71">
        <v>1</v>
      </c>
      <c r="B5" s="69" t="s">
        <v>262</v>
      </c>
      <c r="C5" s="99">
        <v>43086</v>
      </c>
      <c r="D5" s="97">
        <v>70</v>
      </c>
      <c r="E5" s="68">
        <v>62</v>
      </c>
      <c r="F5" s="68">
        <v>132</v>
      </c>
      <c r="G5" s="68">
        <v>28</v>
      </c>
      <c r="H5" s="68">
        <v>21</v>
      </c>
      <c r="I5" s="68">
        <v>49</v>
      </c>
      <c r="J5" s="99">
        <v>43086</v>
      </c>
      <c r="K5" s="98" t="s">
        <v>275</v>
      </c>
      <c r="L5" s="98" t="s">
        <v>275</v>
      </c>
      <c r="M5" s="98" t="s">
        <v>275</v>
      </c>
      <c r="N5" s="98" t="s">
        <v>275</v>
      </c>
      <c r="O5" s="98" t="s">
        <v>275</v>
      </c>
      <c r="P5" s="98" t="s">
        <v>275</v>
      </c>
    </row>
    <row r="9" spans="1:16">
      <c r="L9" s="168"/>
      <c r="M9" s="168"/>
      <c r="N9" s="168"/>
      <c r="O9" s="168"/>
      <c r="P9" s="168"/>
    </row>
    <row r="10" spans="1:16">
      <c r="L10" s="75"/>
      <c r="M10" s="75"/>
      <c r="N10" s="75"/>
      <c r="O10" s="75"/>
    </row>
    <row r="11" spans="1:16">
      <c r="L11" s="168"/>
      <c r="M11" s="168"/>
      <c r="N11" s="168"/>
      <c r="O11" s="168"/>
      <c r="P11" s="168"/>
    </row>
  </sheetData>
  <mergeCells count="12">
    <mergeCell ref="L11:P11"/>
    <mergeCell ref="B2:B4"/>
    <mergeCell ref="A2:A4"/>
    <mergeCell ref="D3:F3"/>
    <mergeCell ref="D2:I2"/>
    <mergeCell ref="K3:M3"/>
    <mergeCell ref="N3:P3"/>
    <mergeCell ref="K2:P2"/>
    <mergeCell ref="C2:C4"/>
    <mergeCell ref="J2:J4"/>
    <mergeCell ref="G3:I3"/>
    <mergeCell ref="L9:P9"/>
  </mergeCells>
  <pageMargins left="0.7" right="0.3" top="1" bottom="0.75" header="0.3" footer="0.3"/>
  <pageSetup paperSize="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U13"/>
  <sheetViews>
    <sheetView workbookViewId="0">
      <selection activeCell="O11" sqref="O11:U13"/>
    </sheetView>
  </sheetViews>
  <sheetFormatPr defaultRowHeight="15"/>
  <cols>
    <col min="1" max="1" width="3.42578125" customWidth="1"/>
    <col min="2" max="2" width="14.7109375" bestFit="1" customWidth="1"/>
    <col min="3" max="3" width="8.85546875" customWidth="1"/>
    <col min="4" max="4" width="8.42578125" customWidth="1"/>
    <col min="5" max="5" width="10.28515625" customWidth="1"/>
    <col min="6" max="6" width="7.42578125" customWidth="1"/>
    <col min="7" max="9" width="5.7109375" customWidth="1"/>
    <col min="10" max="10" width="7.5703125" customWidth="1"/>
    <col min="11" max="16" width="8.7109375" customWidth="1"/>
    <col min="17" max="17" width="6.140625" customWidth="1"/>
    <col min="18" max="20" width="5.7109375" customWidth="1"/>
    <col min="21" max="21" width="8.7109375" customWidth="1"/>
  </cols>
  <sheetData>
    <row r="2" spans="1:21" ht="15.75">
      <c r="A2" s="178" t="s">
        <v>250</v>
      </c>
      <c r="B2" s="178"/>
      <c r="C2" s="178"/>
      <c r="D2" s="178"/>
      <c r="E2" s="50"/>
      <c r="F2" s="50"/>
      <c r="G2" s="16"/>
      <c r="H2" s="16"/>
      <c r="I2" s="16"/>
      <c r="J2" s="16"/>
      <c r="K2" s="187" t="s">
        <v>247</v>
      </c>
      <c r="L2" s="188"/>
      <c r="M2" s="188"/>
      <c r="N2" s="188"/>
      <c r="O2" s="188"/>
      <c r="P2" s="188"/>
      <c r="Q2" s="188"/>
      <c r="R2" s="188"/>
      <c r="S2" s="188"/>
      <c r="T2" s="188"/>
      <c r="U2" s="189"/>
    </row>
    <row r="3" spans="1:21" ht="43.5" customHeight="1">
      <c r="A3" s="179" t="s">
        <v>289</v>
      </c>
      <c r="B3" s="181" t="s">
        <v>46</v>
      </c>
      <c r="C3" s="179" t="s">
        <v>389</v>
      </c>
      <c r="D3" s="179" t="s">
        <v>47</v>
      </c>
      <c r="E3" s="170" t="s">
        <v>48</v>
      </c>
      <c r="F3" s="170" t="s">
        <v>49</v>
      </c>
      <c r="G3" s="183" t="s">
        <v>50</v>
      </c>
      <c r="H3" s="184"/>
      <c r="I3" s="185"/>
      <c r="J3" s="186" t="s">
        <v>51</v>
      </c>
      <c r="K3" s="180" t="s">
        <v>215</v>
      </c>
      <c r="L3" s="186" t="s">
        <v>54</v>
      </c>
      <c r="M3" s="180" t="s">
        <v>55</v>
      </c>
      <c r="N3" s="170" t="s">
        <v>56</v>
      </c>
      <c r="O3" s="170" t="s">
        <v>47</v>
      </c>
      <c r="P3" s="170" t="s">
        <v>48</v>
      </c>
      <c r="Q3" s="170" t="s">
        <v>49</v>
      </c>
      <c r="R3" s="170" t="s">
        <v>50</v>
      </c>
      <c r="S3" s="170"/>
      <c r="T3" s="170"/>
      <c r="U3" s="170" t="s">
        <v>51</v>
      </c>
    </row>
    <row r="4" spans="1:21" ht="42" customHeight="1">
      <c r="A4" s="180"/>
      <c r="B4" s="182"/>
      <c r="C4" s="180"/>
      <c r="D4" s="180"/>
      <c r="E4" s="170"/>
      <c r="F4" s="170"/>
      <c r="G4" s="24" t="s">
        <v>52</v>
      </c>
      <c r="H4" s="24" t="s">
        <v>53</v>
      </c>
      <c r="I4" s="24" t="s">
        <v>35</v>
      </c>
      <c r="J4" s="180"/>
      <c r="K4" s="170" t="s">
        <v>22</v>
      </c>
      <c r="L4" s="180"/>
      <c r="M4" s="170"/>
      <c r="N4" s="170"/>
      <c r="O4" s="170"/>
      <c r="P4" s="170"/>
      <c r="Q4" s="170"/>
      <c r="R4" s="24" t="s">
        <v>40</v>
      </c>
      <c r="S4" s="24" t="s">
        <v>39</v>
      </c>
      <c r="T4" s="24" t="s">
        <v>35</v>
      </c>
      <c r="U4" s="170"/>
    </row>
    <row r="5" spans="1:21" ht="47.25">
      <c r="A5" s="76">
        <v>1</v>
      </c>
      <c r="B5" s="69" t="s">
        <v>262</v>
      </c>
      <c r="C5" s="76" t="s">
        <v>269</v>
      </c>
      <c r="D5" s="76" t="s">
        <v>270</v>
      </c>
      <c r="E5" s="76" t="s">
        <v>272</v>
      </c>
      <c r="F5" s="76">
        <v>100</v>
      </c>
      <c r="G5" s="76">
        <v>45</v>
      </c>
      <c r="H5" s="76">
        <v>54</v>
      </c>
      <c r="I5" s="76">
        <v>99</v>
      </c>
      <c r="J5" s="137" t="s">
        <v>273</v>
      </c>
      <c r="K5" s="76" t="s">
        <v>20</v>
      </c>
      <c r="L5" s="100" t="s">
        <v>275</v>
      </c>
      <c r="M5" s="100" t="s">
        <v>275</v>
      </c>
      <c r="N5" s="100" t="s">
        <v>275</v>
      </c>
      <c r="O5" s="100" t="s">
        <v>275</v>
      </c>
      <c r="P5" s="100" t="s">
        <v>275</v>
      </c>
      <c r="Q5" s="100" t="s">
        <v>275</v>
      </c>
      <c r="R5" s="100" t="s">
        <v>275</v>
      </c>
      <c r="S5" s="100" t="s">
        <v>275</v>
      </c>
      <c r="T5" s="100" t="s">
        <v>275</v>
      </c>
      <c r="U5" s="100" t="s">
        <v>275</v>
      </c>
    </row>
    <row r="6" spans="1:21" ht="42" customHeight="1">
      <c r="A6" s="2"/>
      <c r="B6" s="2"/>
      <c r="C6" s="2"/>
      <c r="D6" s="2"/>
      <c r="E6" s="76" t="s">
        <v>271</v>
      </c>
      <c r="F6" s="76">
        <v>100</v>
      </c>
      <c r="G6" s="76">
        <v>47</v>
      </c>
      <c r="H6" s="76">
        <v>52</v>
      </c>
      <c r="I6" s="76">
        <v>99</v>
      </c>
      <c r="J6" s="137" t="s">
        <v>273</v>
      </c>
      <c r="K6" s="76"/>
      <c r="L6" s="2"/>
      <c r="M6" s="2"/>
      <c r="N6" s="2"/>
      <c r="O6" s="2"/>
      <c r="P6" s="2"/>
      <c r="Q6" s="2"/>
      <c r="R6" s="2"/>
      <c r="S6" s="2"/>
      <c r="T6" s="2"/>
      <c r="U6" s="2"/>
    </row>
    <row r="11" spans="1:21">
      <c r="Q11" s="75"/>
      <c r="R11" s="75"/>
      <c r="S11" s="75"/>
      <c r="T11" s="75"/>
      <c r="U11" s="75"/>
    </row>
    <row r="12" spans="1:21">
      <c r="O12" s="168"/>
      <c r="P12" s="168"/>
      <c r="Q12" s="168"/>
      <c r="R12" s="168"/>
      <c r="S12" s="168"/>
      <c r="T12" s="168"/>
      <c r="U12" s="168"/>
    </row>
    <row r="13" spans="1:21">
      <c r="O13" s="168"/>
      <c r="P13" s="168"/>
      <c r="Q13" s="168"/>
      <c r="R13" s="168"/>
      <c r="S13" s="168"/>
      <c r="T13" s="168"/>
      <c r="U13" s="168"/>
    </row>
  </sheetData>
  <mergeCells count="21">
    <mergeCell ref="O12:U12"/>
    <mergeCell ref="O13:U13"/>
    <mergeCell ref="G3:I3"/>
    <mergeCell ref="J3:J4"/>
    <mergeCell ref="K2:U2"/>
    <mergeCell ref="O3:O4"/>
    <mergeCell ref="K3:K4"/>
    <mergeCell ref="P3:P4"/>
    <mergeCell ref="Q3:Q4"/>
    <mergeCell ref="L3:L4"/>
    <mergeCell ref="M3:M4"/>
    <mergeCell ref="N3:N4"/>
    <mergeCell ref="R3:T3"/>
    <mergeCell ref="U3:U4"/>
    <mergeCell ref="F3:F4"/>
    <mergeCell ref="A2:D2"/>
    <mergeCell ref="A3:A4"/>
    <mergeCell ref="B3:B4"/>
    <mergeCell ref="C3:C4"/>
    <mergeCell ref="D3:D4"/>
    <mergeCell ref="E3:E4"/>
  </mergeCells>
  <pageMargins left="0.8" right="0.3" top="1" bottom="0.75" header="0.3" footer="0.3"/>
  <pageSetup paperSize="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11"/>
  <sheetViews>
    <sheetView workbookViewId="0">
      <selection sqref="A1:XFD1048576"/>
    </sheetView>
  </sheetViews>
  <sheetFormatPr defaultRowHeight="15"/>
  <cols>
    <col min="1" max="1" width="5.7109375" customWidth="1"/>
    <col min="2" max="2" width="20.28515625" bestFit="1" customWidth="1"/>
    <col min="3" max="3" width="7.7109375" customWidth="1"/>
    <col min="4" max="5" width="11.7109375" customWidth="1"/>
    <col min="6" max="6" width="7.7109375" customWidth="1"/>
    <col min="7" max="8" width="11.7109375" customWidth="1"/>
    <col min="9" max="9" width="7.7109375" customWidth="1"/>
    <col min="10" max="11" width="11.7109375" customWidth="1"/>
    <col min="12" max="12" width="7.7109375" customWidth="1"/>
    <col min="13" max="13" width="11.7109375" customWidth="1"/>
    <col min="14" max="15" width="10.7109375" customWidth="1"/>
  </cols>
  <sheetData>
    <row r="1" spans="1:15" ht="27.75" customHeight="1">
      <c r="A1" s="169" t="s">
        <v>248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</row>
    <row r="2" spans="1:15" ht="38.25">
      <c r="A2" s="170" t="s">
        <v>12</v>
      </c>
      <c r="B2" s="193" t="s">
        <v>72</v>
      </c>
      <c r="C2" s="190" t="s">
        <v>58</v>
      </c>
      <c r="D2" s="191"/>
      <c r="E2" s="192"/>
      <c r="F2" s="172" t="s">
        <v>60</v>
      </c>
      <c r="G2" s="172"/>
      <c r="H2" s="172"/>
      <c r="I2" s="172" t="s">
        <v>61</v>
      </c>
      <c r="J2" s="172"/>
      <c r="K2" s="172"/>
      <c r="L2" s="190" t="s">
        <v>57</v>
      </c>
      <c r="M2" s="191"/>
      <c r="N2" s="192"/>
      <c r="O2" s="55" t="s">
        <v>62</v>
      </c>
    </row>
    <row r="3" spans="1:15" ht="49.5" customHeight="1">
      <c r="A3" s="170"/>
      <c r="B3" s="193"/>
      <c r="C3" s="48" t="s">
        <v>22</v>
      </c>
      <c r="D3" s="48" t="s">
        <v>430</v>
      </c>
      <c r="E3" s="48" t="s">
        <v>59</v>
      </c>
      <c r="F3" s="48" t="s">
        <v>22</v>
      </c>
      <c r="G3" s="48" t="s">
        <v>430</v>
      </c>
      <c r="H3" s="48" t="s">
        <v>59</v>
      </c>
      <c r="I3" s="48" t="s">
        <v>22</v>
      </c>
      <c r="J3" s="48" t="s">
        <v>430</v>
      </c>
      <c r="K3" s="48" t="s">
        <v>59</v>
      </c>
      <c r="L3" s="48" t="s">
        <v>22</v>
      </c>
      <c r="M3" s="48" t="s">
        <v>430</v>
      </c>
      <c r="N3" s="48" t="s">
        <v>59</v>
      </c>
      <c r="O3" s="49"/>
    </row>
    <row r="4" spans="1:15" ht="39.950000000000003" customHeight="1">
      <c r="A4" s="76">
        <v>1</v>
      </c>
      <c r="B4" s="69" t="s">
        <v>262</v>
      </c>
      <c r="C4" s="68" t="s">
        <v>20</v>
      </c>
      <c r="D4" s="68" t="s">
        <v>20</v>
      </c>
      <c r="E4" s="68" t="s">
        <v>275</v>
      </c>
      <c r="F4" s="68" t="s">
        <v>274</v>
      </c>
      <c r="G4" s="68">
        <v>1</v>
      </c>
      <c r="H4" s="101">
        <v>43439</v>
      </c>
      <c r="I4" s="68" t="s">
        <v>20</v>
      </c>
      <c r="J4" s="68" t="s">
        <v>20</v>
      </c>
      <c r="K4" s="68" t="s">
        <v>275</v>
      </c>
      <c r="L4" s="68" t="s">
        <v>274</v>
      </c>
      <c r="M4" s="68">
        <v>6</v>
      </c>
      <c r="N4" s="101">
        <v>43438</v>
      </c>
      <c r="O4" s="77"/>
    </row>
    <row r="9" spans="1:15">
      <c r="K9" s="168"/>
      <c r="L9" s="168"/>
      <c r="M9" s="168"/>
      <c r="N9" s="168"/>
      <c r="O9" s="168"/>
    </row>
    <row r="10" spans="1:15">
      <c r="K10" s="168"/>
      <c r="L10" s="168"/>
      <c r="M10" s="168"/>
      <c r="N10" s="168"/>
      <c r="O10" s="168"/>
    </row>
    <row r="11" spans="1:15">
      <c r="K11" s="168"/>
      <c r="L11" s="168"/>
      <c r="M11" s="168"/>
      <c r="N11" s="168"/>
      <c r="O11" s="168"/>
    </row>
  </sheetData>
  <mergeCells count="10">
    <mergeCell ref="K9:O9"/>
    <mergeCell ref="K10:O10"/>
    <mergeCell ref="K11:O11"/>
    <mergeCell ref="A1:O1"/>
    <mergeCell ref="C2:E2"/>
    <mergeCell ref="F2:H2"/>
    <mergeCell ref="I2:K2"/>
    <mergeCell ref="L2:N2"/>
    <mergeCell ref="A2:A3"/>
    <mergeCell ref="B2:B3"/>
  </mergeCells>
  <pageMargins left="1" right="0.3" top="1" bottom="0.75" header="0.3" footer="0.3"/>
  <pageSetup paperSize="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2:F10"/>
  <sheetViews>
    <sheetView workbookViewId="0">
      <selection activeCell="D13" sqref="D13"/>
    </sheetView>
  </sheetViews>
  <sheetFormatPr defaultRowHeight="15"/>
  <cols>
    <col min="3" max="3" width="35.28515625" customWidth="1"/>
    <col min="4" max="4" width="16.140625" customWidth="1"/>
    <col min="5" max="5" width="30.7109375" customWidth="1"/>
    <col min="6" max="6" width="48.7109375" customWidth="1"/>
  </cols>
  <sheetData>
    <row r="2" spans="2:6" ht="22.5" customHeight="1">
      <c r="B2" s="138" t="s">
        <v>249</v>
      </c>
      <c r="C2" s="138"/>
      <c r="D2" s="138"/>
      <c r="E2" s="138"/>
      <c r="F2" s="138"/>
    </row>
    <row r="3" spans="2:6" ht="26.25" customHeight="1">
      <c r="B3" s="130" t="s">
        <v>12</v>
      </c>
      <c r="C3" s="131" t="s">
        <v>0</v>
      </c>
      <c r="D3" s="130" t="s">
        <v>22</v>
      </c>
      <c r="E3" s="130" t="s">
        <v>216</v>
      </c>
      <c r="F3" s="130" t="s">
        <v>217</v>
      </c>
    </row>
    <row r="4" spans="2:6" ht="33.75" customHeight="1">
      <c r="B4" s="78">
        <v>1</v>
      </c>
      <c r="C4" s="69" t="s">
        <v>262</v>
      </c>
      <c r="D4" s="79" t="s">
        <v>274</v>
      </c>
      <c r="E4" s="79" t="s">
        <v>293</v>
      </c>
      <c r="F4" s="69" t="s">
        <v>275</v>
      </c>
    </row>
    <row r="8" spans="2:6">
      <c r="E8" s="168"/>
      <c r="F8" s="168"/>
    </row>
    <row r="9" spans="2:6">
      <c r="E9" s="168"/>
      <c r="F9" s="168"/>
    </row>
    <row r="10" spans="2:6">
      <c r="E10" s="168"/>
      <c r="F10" s="168"/>
    </row>
  </sheetData>
  <mergeCells count="3">
    <mergeCell ref="E8:F8"/>
    <mergeCell ref="E9:F9"/>
    <mergeCell ref="E10:F10"/>
  </mergeCells>
  <pageMargins left="1" right="0.7" top="1" bottom="0.75" header="0.3" footer="0.3"/>
  <pageSetup paperSize="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P10"/>
  <sheetViews>
    <sheetView workbookViewId="0">
      <selection activeCell="H5" sqref="H5"/>
    </sheetView>
  </sheetViews>
  <sheetFormatPr defaultRowHeight="15"/>
  <cols>
    <col min="1" max="1" width="5.7109375" customWidth="1"/>
    <col min="2" max="2" width="20.7109375" customWidth="1"/>
    <col min="4" max="4" width="7.28515625" bestFit="1" customWidth="1"/>
    <col min="5" max="5" width="10.7109375" bestFit="1" customWidth="1"/>
    <col min="7" max="7" width="7.28515625" bestFit="1" customWidth="1"/>
    <col min="8" max="8" width="10.7109375" bestFit="1" customWidth="1"/>
    <col min="10" max="10" width="7.28515625" bestFit="1" customWidth="1"/>
    <col min="11" max="11" width="11.85546875" customWidth="1"/>
    <col min="13" max="13" width="7.28515625" bestFit="1" customWidth="1"/>
    <col min="14" max="14" width="9.5703125" bestFit="1" customWidth="1"/>
    <col min="15" max="15" width="11" customWidth="1"/>
    <col min="16" max="16" width="14.140625" customWidth="1"/>
  </cols>
  <sheetData>
    <row r="1" spans="1:16" ht="30.75" customHeight="1">
      <c r="A1" s="194" t="s">
        <v>403</v>
      </c>
      <c r="B1" s="194"/>
      <c r="C1" s="194"/>
      <c r="D1" s="194"/>
      <c r="E1" s="194"/>
      <c r="F1" s="194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ht="51.75" customHeight="1">
      <c r="A2" s="174" t="s">
        <v>12</v>
      </c>
      <c r="B2" s="196" t="s">
        <v>72</v>
      </c>
      <c r="C2" s="195" t="s">
        <v>63</v>
      </c>
      <c r="D2" s="195"/>
      <c r="E2" s="195"/>
      <c r="F2" s="195" t="s">
        <v>64</v>
      </c>
      <c r="G2" s="195"/>
      <c r="H2" s="195"/>
      <c r="I2" s="195" t="s">
        <v>65</v>
      </c>
      <c r="J2" s="195"/>
      <c r="K2" s="195"/>
      <c r="L2" s="195" t="s">
        <v>66</v>
      </c>
      <c r="M2" s="195"/>
      <c r="N2" s="195"/>
      <c r="O2" s="195" t="s">
        <v>67</v>
      </c>
      <c r="P2" s="195"/>
    </row>
    <row r="3" spans="1:16" ht="52.5" customHeight="1">
      <c r="A3" s="174"/>
      <c r="B3" s="196"/>
      <c r="C3" s="139" t="s">
        <v>22</v>
      </c>
      <c r="D3" s="140" t="s">
        <v>68</v>
      </c>
      <c r="E3" s="140" t="s">
        <v>69</v>
      </c>
      <c r="F3" s="139" t="s">
        <v>22</v>
      </c>
      <c r="G3" s="140" t="s">
        <v>68</v>
      </c>
      <c r="H3" s="140" t="s">
        <v>69</v>
      </c>
      <c r="I3" s="139" t="s">
        <v>22</v>
      </c>
      <c r="J3" s="140" t="s">
        <v>68</v>
      </c>
      <c r="K3" s="140" t="s">
        <v>69</v>
      </c>
      <c r="L3" s="139" t="s">
        <v>22</v>
      </c>
      <c r="M3" s="140" t="s">
        <v>68</v>
      </c>
      <c r="N3" s="140" t="s">
        <v>69</v>
      </c>
      <c r="O3" s="139" t="s">
        <v>70</v>
      </c>
      <c r="P3" s="140" t="s">
        <v>71</v>
      </c>
    </row>
    <row r="4" spans="1:16" ht="39.950000000000003" customHeight="1">
      <c r="A4" s="78">
        <v>1</v>
      </c>
      <c r="B4" s="69" t="s">
        <v>262</v>
      </c>
      <c r="C4" s="79" t="s">
        <v>274</v>
      </c>
      <c r="D4" s="79">
        <v>10</v>
      </c>
      <c r="E4" s="103">
        <v>43415</v>
      </c>
      <c r="F4" s="79" t="s">
        <v>274</v>
      </c>
      <c r="G4" s="79">
        <v>10</v>
      </c>
      <c r="H4" s="102">
        <v>43436</v>
      </c>
      <c r="I4" s="79" t="s">
        <v>20</v>
      </c>
      <c r="J4" s="79" t="s">
        <v>20</v>
      </c>
      <c r="K4" s="79" t="s">
        <v>275</v>
      </c>
      <c r="L4" s="79" t="s">
        <v>274</v>
      </c>
      <c r="M4" s="79">
        <v>2</v>
      </c>
      <c r="N4" s="102">
        <v>43103</v>
      </c>
      <c r="O4" s="79" t="s">
        <v>275</v>
      </c>
      <c r="P4" s="79" t="s">
        <v>275</v>
      </c>
    </row>
    <row r="8" spans="1:16">
      <c r="L8" s="168"/>
      <c r="M8" s="168"/>
      <c r="N8" s="168"/>
      <c r="O8" s="168"/>
      <c r="P8" s="168"/>
    </row>
    <row r="9" spans="1:16">
      <c r="L9" s="168"/>
      <c r="M9" s="168"/>
      <c r="N9" s="168"/>
      <c r="O9" s="168"/>
      <c r="P9" s="168"/>
    </row>
    <row r="10" spans="1:16">
      <c r="L10" s="168"/>
      <c r="M10" s="168"/>
      <c r="N10" s="168"/>
      <c r="O10" s="168"/>
      <c r="P10" s="168"/>
    </row>
  </sheetData>
  <mergeCells count="11">
    <mergeCell ref="L9:P9"/>
    <mergeCell ref="L8:P8"/>
    <mergeCell ref="L10:P10"/>
    <mergeCell ref="A1:F1"/>
    <mergeCell ref="O2:P2"/>
    <mergeCell ref="A2:A3"/>
    <mergeCell ref="B2:B3"/>
    <mergeCell ref="C2:E2"/>
    <mergeCell ref="F2:H2"/>
    <mergeCell ref="I2:K2"/>
    <mergeCell ref="L2:N2"/>
  </mergeCells>
  <pageMargins left="1" right="0.3" top="1" bottom="0.75" header="0.3" footer="0.3"/>
  <pageSetup paperSize="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0"/>
  <sheetViews>
    <sheetView workbookViewId="0">
      <selection activeCell="D14" sqref="D14"/>
    </sheetView>
  </sheetViews>
  <sheetFormatPr defaultRowHeight="15"/>
  <cols>
    <col min="1" max="1" width="5.7109375" customWidth="1"/>
    <col min="2" max="2" width="30.7109375" customWidth="1"/>
    <col min="3" max="3" width="25" customWidth="1"/>
    <col min="4" max="4" width="40.5703125" customWidth="1"/>
    <col min="5" max="7" width="18.7109375" customWidth="1"/>
  </cols>
  <sheetData>
    <row r="1" spans="1:7" ht="33.75" customHeight="1">
      <c r="A1" s="169" t="s">
        <v>404</v>
      </c>
      <c r="B1" s="169"/>
      <c r="C1" s="169"/>
      <c r="D1" s="169"/>
      <c r="E1" s="45"/>
      <c r="F1" s="45"/>
      <c r="G1" s="45"/>
    </row>
    <row r="2" spans="1:7" ht="37.5" customHeight="1">
      <c r="A2" s="57" t="s">
        <v>12</v>
      </c>
      <c r="B2" s="58" t="s">
        <v>72</v>
      </c>
      <c r="C2" s="57" t="s">
        <v>76</v>
      </c>
      <c r="D2" s="26" t="s">
        <v>73</v>
      </c>
      <c r="E2" s="26" t="s">
        <v>74</v>
      </c>
      <c r="F2" s="26" t="s">
        <v>75</v>
      </c>
      <c r="G2" s="26" t="s">
        <v>51</v>
      </c>
    </row>
    <row r="3" spans="1:7" ht="39.950000000000003" customHeight="1">
      <c r="A3" s="78">
        <v>1</v>
      </c>
      <c r="B3" s="69" t="s">
        <v>262</v>
      </c>
      <c r="C3" s="79" t="s">
        <v>274</v>
      </c>
      <c r="D3" s="81" t="s">
        <v>276</v>
      </c>
      <c r="E3" s="80" t="s">
        <v>279</v>
      </c>
      <c r="F3" s="80" t="s">
        <v>277</v>
      </c>
      <c r="G3" s="80" t="s">
        <v>278</v>
      </c>
    </row>
    <row r="8" spans="1:7">
      <c r="E8" s="168"/>
      <c r="F8" s="168"/>
      <c r="G8" s="168"/>
    </row>
    <row r="9" spans="1:7">
      <c r="E9" s="168"/>
      <c r="F9" s="168"/>
      <c r="G9" s="168"/>
    </row>
    <row r="10" spans="1:7">
      <c r="E10" s="168"/>
      <c r="F10" s="168"/>
      <c r="G10" s="168"/>
    </row>
  </sheetData>
  <mergeCells count="4">
    <mergeCell ref="A1:D1"/>
    <mergeCell ref="E8:G8"/>
    <mergeCell ref="E9:G9"/>
    <mergeCell ref="E10:G10"/>
  </mergeCells>
  <pageMargins left="1" right="0.3" top="1" bottom="0.75" header="0.3" footer="0.3"/>
  <pageSetup paperSize="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F9"/>
  <sheetViews>
    <sheetView workbookViewId="0">
      <selection sqref="A1:XFD1048576"/>
    </sheetView>
  </sheetViews>
  <sheetFormatPr defaultRowHeight="15"/>
  <cols>
    <col min="2" max="2" width="29.85546875" customWidth="1"/>
    <col min="3" max="3" width="35.140625" customWidth="1"/>
    <col min="4" max="4" width="31.7109375" customWidth="1"/>
    <col min="5" max="5" width="22.85546875" customWidth="1"/>
    <col min="6" max="6" width="24.28515625" customWidth="1"/>
  </cols>
  <sheetData>
    <row r="1" spans="1:6" ht="24" customHeight="1">
      <c r="A1" s="169" t="s">
        <v>405</v>
      </c>
      <c r="B1" s="169"/>
      <c r="C1" s="169"/>
      <c r="D1" s="169"/>
      <c r="E1" s="169"/>
      <c r="F1" s="169"/>
    </row>
    <row r="2" spans="1:6" ht="28.5">
      <c r="A2" s="44" t="s">
        <v>12</v>
      </c>
      <c r="B2" s="53" t="s">
        <v>72</v>
      </c>
      <c r="C2" s="127" t="s">
        <v>390</v>
      </c>
      <c r="D2" s="59" t="s">
        <v>77</v>
      </c>
      <c r="E2" s="59" t="s">
        <v>78</v>
      </c>
      <c r="F2" s="59" t="s">
        <v>79</v>
      </c>
    </row>
    <row r="3" spans="1:6" ht="39.950000000000003" customHeight="1">
      <c r="A3" s="78">
        <v>1</v>
      </c>
      <c r="B3" s="69" t="s">
        <v>262</v>
      </c>
      <c r="C3" s="82" t="s">
        <v>20</v>
      </c>
      <c r="D3" s="82" t="s">
        <v>20</v>
      </c>
      <c r="E3" s="82" t="s">
        <v>20</v>
      </c>
      <c r="F3" s="82" t="s">
        <v>20</v>
      </c>
    </row>
    <row r="7" spans="1:6">
      <c r="E7" s="168"/>
      <c r="F7" s="168"/>
    </row>
    <row r="8" spans="1:6">
      <c r="E8" s="168"/>
      <c r="F8" s="168"/>
    </row>
    <row r="9" spans="1:6">
      <c r="E9" s="168"/>
      <c r="F9" s="168"/>
    </row>
  </sheetData>
  <mergeCells count="4">
    <mergeCell ref="A1:F1"/>
    <mergeCell ref="E7:F7"/>
    <mergeCell ref="E8:F8"/>
    <mergeCell ref="E9:F9"/>
  </mergeCells>
  <pageMargins left="1" right="0.3" top="1" bottom="0.75" header="0.3" footer="0.3"/>
  <pageSetup paperSize="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9"/>
  <sheetViews>
    <sheetView workbookViewId="0">
      <selection sqref="A1:XFD1048576"/>
    </sheetView>
  </sheetViews>
  <sheetFormatPr defaultRowHeight="15"/>
  <cols>
    <col min="1" max="1" width="5.7109375" customWidth="1"/>
    <col min="2" max="2" width="27.5703125" customWidth="1"/>
    <col min="3" max="3" width="26" customWidth="1"/>
    <col min="4" max="7" width="22.7109375" customWidth="1"/>
  </cols>
  <sheetData>
    <row r="1" spans="1:7" ht="29.25" customHeight="1">
      <c r="A1" s="169" t="s">
        <v>406</v>
      </c>
      <c r="B1" s="169"/>
      <c r="C1" s="169"/>
      <c r="D1" s="169"/>
      <c r="E1" s="169"/>
      <c r="F1" s="16"/>
      <c r="G1" s="16"/>
    </row>
    <row r="2" spans="1:7" ht="33.75" customHeight="1">
      <c r="A2" s="59" t="s">
        <v>12</v>
      </c>
      <c r="B2" s="60" t="s">
        <v>72</v>
      </c>
      <c r="C2" s="127" t="s">
        <v>391</v>
      </c>
      <c r="D2" s="26" t="s">
        <v>80</v>
      </c>
      <c r="E2" s="26" t="s">
        <v>81</v>
      </c>
      <c r="F2" s="26" t="s">
        <v>78</v>
      </c>
      <c r="G2" s="26" t="s">
        <v>82</v>
      </c>
    </row>
    <row r="3" spans="1:7" ht="39.950000000000003" customHeight="1">
      <c r="A3" s="78">
        <v>1</v>
      </c>
      <c r="B3" s="69" t="s">
        <v>262</v>
      </c>
      <c r="C3" s="79" t="s">
        <v>275</v>
      </c>
      <c r="D3" s="79" t="s">
        <v>275</v>
      </c>
      <c r="E3" s="79" t="s">
        <v>275</v>
      </c>
      <c r="F3" s="79" t="s">
        <v>275</v>
      </c>
      <c r="G3" s="79" t="s">
        <v>275</v>
      </c>
    </row>
    <row r="7" spans="1:7">
      <c r="E7" s="168"/>
      <c r="F7" s="168"/>
      <c r="G7" s="168"/>
    </row>
    <row r="8" spans="1:7">
      <c r="E8" s="168"/>
      <c r="F8" s="168"/>
      <c r="G8" s="168"/>
    </row>
    <row r="9" spans="1:7">
      <c r="E9" s="168"/>
      <c r="F9" s="168"/>
      <c r="G9" s="168"/>
    </row>
  </sheetData>
  <mergeCells count="4">
    <mergeCell ref="E9:G9"/>
    <mergeCell ref="A1:E1"/>
    <mergeCell ref="E8:G8"/>
    <mergeCell ref="E7:G7"/>
  </mergeCells>
  <pageMargins left="1" right="0.7" top="1" bottom="0.75" header="0.3" footer="0.3"/>
  <pageSetup paperSize="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B2:H10"/>
  <sheetViews>
    <sheetView workbookViewId="0">
      <selection sqref="A1:XFD1048576"/>
    </sheetView>
  </sheetViews>
  <sheetFormatPr defaultRowHeight="15"/>
  <cols>
    <col min="3" max="3" width="26.85546875" customWidth="1"/>
    <col min="4" max="4" width="13.140625" customWidth="1"/>
    <col min="5" max="5" width="33.140625" customWidth="1"/>
    <col min="6" max="6" width="33" customWidth="1"/>
    <col min="7" max="7" width="31.5703125" customWidth="1"/>
  </cols>
  <sheetData>
    <row r="2" spans="2:8" ht="29.25" customHeight="1">
      <c r="B2" s="178" t="s">
        <v>407</v>
      </c>
      <c r="C2" s="178"/>
      <c r="D2" s="178"/>
      <c r="E2" s="178"/>
      <c r="F2" s="45"/>
      <c r="G2" s="45"/>
      <c r="H2" s="8"/>
    </row>
    <row r="3" spans="2:8" ht="28.5">
      <c r="B3" s="28" t="s">
        <v>12</v>
      </c>
      <c r="C3" s="29" t="s">
        <v>72</v>
      </c>
      <c r="D3" s="47" t="s">
        <v>22</v>
      </c>
      <c r="E3" s="26" t="s">
        <v>83</v>
      </c>
      <c r="F3" s="26" t="s">
        <v>84</v>
      </c>
      <c r="G3" s="26" t="s">
        <v>85</v>
      </c>
    </row>
    <row r="4" spans="2:8" ht="39.950000000000003" customHeight="1">
      <c r="B4" s="78">
        <v>1</v>
      </c>
      <c r="C4" s="69" t="s">
        <v>262</v>
      </c>
      <c r="D4" s="79" t="s">
        <v>274</v>
      </c>
      <c r="E4" s="79">
        <v>10</v>
      </c>
      <c r="F4" s="102">
        <v>43124</v>
      </c>
      <c r="G4" s="79">
        <v>15</v>
      </c>
    </row>
    <row r="8" spans="2:8">
      <c r="F8" s="168"/>
      <c r="G8" s="168"/>
    </row>
    <row r="9" spans="2:8">
      <c r="F9" s="168"/>
      <c r="G9" s="168"/>
    </row>
    <row r="10" spans="2:8">
      <c r="F10" s="168"/>
      <c r="G10" s="168"/>
    </row>
  </sheetData>
  <mergeCells count="4">
    <mergeCell ref="B2:E2"/>
    <mergeCell ref="F8:G8"/>
    <mergeCell ref="F9:G9"/>
    <mergeCell ref="F10:G10"/>
  </mergeCells>
  <pageMargins left="1" right="0.3" top="1" bottom="0.75" header="0.3" footer="0.3"/>
  <pageSetup paperSize="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2:H12"/>
  <sheetViews>
    <sheetView workbookViewId="0">
      <selection sqref="A1:XFD1048576"/>
    </sheetView>
  </sheetViews>
  <sheetFormatPr defaultRowHeight="15"/>
  <cols>
    <col min="2" max="2" width="28.7109375" customWidth="1"/>
    <col min="4" max="4" width="12.5703125" customWidth="1"/>
    <col min="5" max="5" width="17.5703125" customWidth="1"/>
    <col min="6" max="6" width="17.7109375" customWidth="1"/>
    <col min="7" max="7" width="18.140625" customWidth="1"/>
    <col min="8" max="8" width="21.7109375" customWidth="1"/>
  </cols>
  <sheetData>
    <row r="2" spans="1:8" ht="15.75">
      <c r="A2" s="178" t="s">
        <v>408</v>
      </c>
      <c r="B2" s="178"/>
      <c r="C2" s="178"/>
      <c r="D2" s="178"/>
      <c r="E2" s="178"/>
      <c r="F2" s="45"/>
      <c r="G2" s="16"/>
      <c r="H2" s="16"/>
    </row>
    <row r="3" spans="1:8" ht="28.5">
      <c r="A3" s="41" t="s">
        <v>12</v>
      </c>
      <c r="B3" s="20" t="s">
        <v>72</v>
      </c>
      <c r="C3" s="46" t="s">
        <v>86</v>
      </c>
      <c r="D3" s="46" t="s">
        <v>87</v>
      </c>
      <c r="E3" s="46" t="s">
        <v>88</v>
      </c>
      <c r="F3" s="26" t="s">
        <v>89</v>
      </c>
      <c r="G3" s="26" t="s">
        <v>90</v>
      </c>
      <c r="H3" s="26" t="s">
        <v>91</v>
      </c>
    </row>
    <row r="4" spans="1:8" ht="39.950000000000003" customHeight="1">
      <c r="A4" s="78">
        <v>1</v>
      </c>
      <c r="B4" s="69" t="s">
        <v>262</v>
      </c>
      <c r="C4" s="79" t="s">
        <v>275</v>
      </c>
      <c r="D4" s="79">
        <v>1</v>
      </c>
      <c r="E4" s="79">
        <v>1</v>
      </c>
      <c r="F4" s="79" t="s">
        <v>275</v>
      </c>
      <c r="G4" s="79" t="s">
        <v>275</v>
      </c>
      <c r="H4" s="79" t="s">
        <v>275</v>
      </c>
    </row>
    <row r="10" spans="1:8">
      <c r="F10" s="168"/>
      <c r="G10" s="168"/>
      <c r="H10" s="168"/>
    </row>
    <row r="11" spans="1:8">
      <c r="F11" s="168"/>
      <c r="G11" s="168"/>
      <c r="H11" s="168"/>
    </row>
    <row r="12" spans="1:8">
      <c r="F12" s="168"/>
      <c r="G12" s="168"/>
      <c r="H12" s="168"/>
    </row>
  </sheetData>
  <mergeCells count="4">
    <mergeCell ref="F12:H12"/>
    <mergeCell ref="A2:E2"/>
    <mergeCell ref="F11:H11"/>
    <mergeCell ref="F10:H10"/>
  </mergeCells>
  <pageMargins left="0.5" right="0.3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2:L10"/>
  <sheetViews>
    <sheetView workbookViewId="0">
      <selection activeCell="I10" sqref="I10:L10"/>
    </sheetView>
  </sheetViews>
  <sheetFormatPr defaultRowHeight="15"/>
  <cols>
    <col min="1" max="1" width="5.7109375" customWidth="1"/>
    <col min="2" max="2" width="20.28515625" bestFit="1" customWidth="1"/>
    <col min="4" max="4" width="10" bestFit="1" customWidth="1"/>
    <col min="5" max="5" width="15.140625" customWidth="1"/>
    <col min="6" max="12" width="13.7109375" customWidth="1"/>
  </cols>
  <sheetData>
    <row r="2" spans="1:12" ht="24" customHeight="1">
      <c r="A2" s="197" t="s">
        <v>409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9"/>
    </row>
    <row r="3" spans="1:12" ht="66.75" customHeight="1">
      <c r="A3" s="59" t="s">
        <v>12</v>
      </c>
      <c r="B3" s="60" t="s">
        <v>72</v>
      </c>
      <c r="C3" s="61" t="s">
        <v>22</v>
      </c>
      <c r="D3" s="26" t="s">
        <v>92</v>
      </c>
      <c r="E3" s="26" t="s">
        <v>93</v>
      </c>
      <c r="F3" s="26" t="s">
        <v>94</v>
      </c>
      <c r="G3" s="26" t="s">
        <v>95</v>
      </c>
      <c r="H3" s="26" t="s">
        <v>96</v>
      </c>
      <c r="I3" s="26" t="s">
        <v>97</v>
      </c>
      <c r="J3" s="26" t="s">
        <v>98</v>
      </c>
      <c r="K3" s="26" t="s">
        <v>99</v>
      </c>
      <c r="L3" s="26" t="s">
        <v>100</v>
      </c>
    </row>
    <row r="4" spans="1:12" ht="39.950000000000003" customHeight="1">
      <c r="A4" s="78">
        <v>1</v>
      </c>
      <c r="B4" s="69" t="s">
        <v>262</v>
      </c>
      <c r="C4" s="79" t="s">
        <v>274</v>
      </c>
      <c r="D4" s="79" t="s">
        <v>294</v>
      </c>
      <c r="E4" s="79" t="s">
        <v>295</v>
      </c>
      <c r="F4" s="79" t="s">
        <v>296</v>
      </c>
      <c r="G4" s="79">
        <v>150</v>
      </c>
      <c r="H4" s="104" t="s">
        <v>429</v>
      </c>
      <c r="I4" s="79" t="s">
        <v>298</v>
      </c>
      <c r="J4" s="79" t="s">
        <v>295</v>
      </c>
      <c r="K4" s="79" t="s">
        <v>297</v>
      </c>
      <c r="L4" s="102">
        <v>43413</v>
      </c>
    </row>
    <row r="8" spans="1:12">
      <c r="I8" s="168"/>
      <c r="J8" s="168"/>
      <c r="K8" s="168"/>
      <c r="L8" s="168"/>
    </row>
    <row r="9" spans="1:12">
      <c r="I9" s="168"/>
      <c r="J9" s="168"/>
      <c r="K9" s="168"/>
      <c r="L9" s="168"/>
    </row>
    <row r="10" spans="1:12">
      <c r="I10" s="168"/>
      <c r="J10" s="168"/>
      <c r="K10" s="168"/>
      <c r="L10" s="168"/>
    </row>
  </sheetData>
  <mergeCells count="4">
    <mergeCell ref="I8:L8"/>
    <mergeCell ref="I9:L9"/>
    <mergeCell ref="I10:L10"/>
    <mergeCell ref="A2:L2"/>
  </mergeCells>
  <pageMargins left="1" right="0.3" top="1" bottom="0.3" header="0.3" footer="0.3"/>
  <pageSetup paperSize="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2:L10"/>
  <sheetViews>
    <sheetView workbookViewId="0">
      <selection sqref="A1:XFD1048576"/>
    </sheetView>
  </sheetViews>
  <sheetFormatPr defaultRowHeight="15"/>
  <cols>
    <col min="1" max="1" width="5.7109375" customWidth="1"/>
    <col min="2" max="2" width="20.5703125" customWidth="1"/>
    <col min="3" max="3" width="10.7109375" customWidth="1"/>
    <col min="4" max="4" width="10" bestFit="1" customWidth="1"/>
    <col min="5" max="5" width="16.28515625" customWidth="1"/>
    <col min="6" max="12" width="13.7109375" customWidth="1"/>
  </cols>
  <sheetData>
    <row r="2" spans="1:12" ht="27.75" customHeight="1">
      <c r="A2" s="200" t="s">
        <v>410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2"/>
    </row>
    <row r="3" spans="1:12" ht="57">
      <c r="A3" s="59" t="s">
        <v>12</v>
      </c>
      <c r="B3" s="60" t="s">
        <v>72</v>
      </c>
      <c r="C3" s="61" t="s">
        <v>22</v>
      </c>
      <c r="D3" s="26" t="s">
        <v>92</v>
      </c>
      <c r="E3" s="26" t="s">
        <v>93</v>
      </c>
      <c r="F3" s="26" t="s">
        <v>94</v>
      </c>
      <c r="G3" s="26" t="s">
        <v>95</v>
      </c>
      <c r="H3" s="26" t="s">
        <v>96</v>
      </c>
      <c r="I3" s="26" t="s">
        <v>97</v>
      </c>
      <c r="J3" s="26" t="s">
        <v>98</v>
      </c>
      <c r="K3" s="26" t="s">
        <v>99</v>
      </c>
      <c r="L3" s="26" t="s">
        <v>100</v>
      </c>
    </row>
    <row r="4" spans="1:12" ht="35.1" customHeight="1">
      <c r="A4" s="78">
        <v>1</v>
      </c>
      <c r="B4" s="69" t="s">
        <v>262</v>
      </c>
      <c r="C4" s="79" t="s">
        <v>274</v>
      </c>
      <c r="D4" s="79" t="s">
        <v>275</v>
      </c>
      <c r="E4" s="79" t="s">
        <v>275</v>
      </c>
      <c r="F4" s="79" t="s">
        <v>275</v>
      </c>
      <c r="G4" s="79" t="s">
        <v>275</v>
      </c>
      <c r="H4" s="79" t="s">
        <v>275</v>
      </c>
      <c r="I4" s="79" t="s">
        <v>275</v>
      </c>
      <c r="J4" s="79" t="s">
        <v>275</v>
      </c>
      <c r="K4" s="79" t="s">
        <v>275</v>
      </c>
      <c r="L4" s="79" t="s">
        <v>275</v>
      </c>
    </row>
    <row r="8" spans="1:12">
      <c r="I8" s="168"/>
      <c r="J8" s="168"/>
      <c r="K8" s="168"/>
      <c r="L8" s="168"/>
    </row>
    <row r="9" spans="1:12">
      <c r="I9" s="168"/>
      <c r="J9" s="168"/>
      <c r="K9" s="168"/>
      <c r="L9" s="168"/>
    </row>
    <row r="10" spans="1:12">
      <c r="I10" s="168"/>
      <c r="J10" s="168"/>
      <c r="K10" s="168"/>
      <c r="L10" s="168"/>
    </row>
  </sheetData>
  <mergeCells count="4">
    <mergeCell ref="I10:L10"/>
    <mergeCell ref="I9:L9"/>
    <mergeCell ref="I8:L8"/>
    <mergeCell ref="A2:L2"/>
  </mergeCells>
  <pageMargins left="1" right="0.3" top="1" bottom="0.3" header="0.3" footer="0.3"/>
  <pageSetup paperSize="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2:I11"/>
  <sheetViews>
    <sheetView workbookViewId="0">
      <selection sqref="A1:XFD1048576"/>
    </sheetView>
  </sheetViews>
  <sheetFormatPr defaultRowHeight="15"/>
  <cols>
    <col min="1" max="1" width="5.7109375" customWidth="1"/>
    <col min="2" max="2" width="24.28515625" customWidth="1"/>
    <col min="4" max="4" width="28" style="1" customWidth="1"/>
    <col min="5" max="9" width="18.7109375" style="1" customWidth="1"/>
  </cols>
  <sheetData>
    <row r="2" spans="1:9" ht="26.25" customHeight="1">
      <c r="A2" s="200" t="s">
        <v>411</v>
      </c>
      <c r="B2" s="201"/>
      <c r="C2" s="201"/>
      <c r="D2" s="201"/>
      <c r="E2" s="201"/>
      <c r="F2" s="201"/>
      <c r="G2" s="201"/>
      <c r="H2" s="201"/>
      <c r="I2" s="202"/>
    </row>
    <row r="3" spans="1:9" ht="42.75">
      <c r="A3" s="59" t="s">
        <v>12</v>
      </c>
      <c r="B3" s="60" t="s">
        <v>72</v>
      </c>
      <c r="C3" s="47" t="s">
        <v>22</v>
      </c>
      <c r="D3" s="26" t="s">
        <v>101</v>
      </c>
      <c r="E3" s="26" t="s">
        <v>102</v>
      </c>
      <c r="F3" s="26" t="s">
        <v>103</v>
      </c>
      <c r="G3" s="26" t="s">
        <v>102</v>
      </c>
      <c r="H3" s="26" t="s">
        <v>104</v>
      </c>
      <c r="I3" s="26" t="s">
        <v>102</v>
      </c>
    </row>
    <row r="4" spans="1:9" ht="30" customHeight="1">
      <c r="A4" s="78">
        <v>1</v>
      </c>
      <c r="B4" s="69" t="s">
        <v>262</v>
      </c>
      <c r="C4" s="79" t="s">
        <v>275</v>
      </c>
      <c r="D4" s="79" t="s">
        <v>275</v>
      </c>
      <c r="E4" s="79" t="s">
        <v>275</v>
      </c>
      <c r="F4" s="79" t="s">
        <v>275</v>
      </c>
      <c r="G4" s="79" t="s">
        <v>275</v>
      </c>
      <c r="H4" s="79" t="s">
        <v>275</v>
      </c>
      <c r="I4" s="79" t="s">
        <v>275</v>
      </c>
    </row>
    <row r="9" spans="1:9">
      <c r="G9" s="168"/>
      <c r="H9" s="168"/>
      <c r="I9" s="168"/>
    </row>
    <row r="10" spans="1:9">
      <c r="G10" s="168"/>
      <c r="H10" s="168"/>
      <c r="I10" s="168"/>
    </row>
    <row r="11" spans="1:9">
      <c r="G11" s="168"/>
      <c r="H11" s="168"/>
      <c r="I11" s="168"/>
    </row>
  </sheetData>
  <mergeCells count="4">
    <mergeCell ref="A2:I2"/>
    <mergeCell ref="G9:I9"/>
    <mergeCell ref="G10:I10"/>
    <mergeCell ref="G11:I11"/>
  </mergeCells>
  <pageMargins left="1" right="0.3" top="1" bottom="0.3" header="0.3" footer="0.3"/>
  <pageSetup paperSize="5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2:K12"/>
  <sheetViews>
    <sheetView workbookViewId="0">
      <selection sqref="A1:XFD1048576"/>
    </sheetView>
  </sheetViews>
  <sheetFormatPr defaultRowHeight="15"/>
  <cols>
    <col min="1" max="1" width="5.5703125" bestFit="1" customWidth="1"/>
    <col min="2" max="2" width="28.42578125" customWidth="1"/>
    <col min="3" max="7" width="13.85546875" style="1" customWidth="1"/>
    <col min="8" max="11" width="13.85546875" customWidth="1"/>
  </cols>
  <sheetData>
    <row r="2" spans="1:11" ht="23.25" customHeight="1">
      <c r="A2" s="178" t="s">
        <v>412</v>
      </c>
      <c r="B2" s="178"/>
      <c r="C2" s="178"/>
      <c r="D2" s="178"/>
      <c r="E2" s="43"/>
      <c r="F2" s="43"/>
      <c r="G2" s="43"/>
      <c r="H2" s="16"/>
      <c r="I2" s="16"/>
      <c r="J2" s="16"/>
      <c r="K2" s="16"/>
    </row>
    <row r="3" spans="1:11" ht="31.5" customHeight="1">
      <c r="A3" s="207" t="s">
        <v>12</v>
      </c>
      <c r="B3" s="205" t="s">
        <v>72</v>
      </c>
      <c r="C3" s="203" t="s">
        <v>105</v>
      </c>
      <c r="D3" s="203"/>
      <c r="E3" s="203"/>
      <c r="F3" s="204" t="s">
        <v>106</v>
      </c>
      <c r="G3" s="204"/>
      <c r="H3" s="204"/>
      <c r="I3" s="204" t="s">
        <v>107</v>
      </c>
      <c r="J3" s="204"/>
      <c r="K3" s="204"/>
    </row>
    <row r="4" spans="1:11" ht="48" customHeight="1">
      <c r="A4" s="208"/>
      <c r="B4" s="206"/>
      <c r="C4" s="44" t="s">
        <v>108</v>
      </c>
      <c r="D4" s="44" t="s">
        <v>109</v>
      </c>
      <c r="E4" s="44" t="s">
        <v>110</v>
      </c>
      <c r="F4" s="44" t="s">
        <v>108</v>
      </c>
      <c r="G4" s="44" t="s">
        <v>109</v>
      </c>
      <c r="H4" s="44" t="s">
        <v>110</v>
      </c>
      <c r="I4" s="44" t="s">
        <v>108</v>
      </c>
      <c r="J4" s="44" t="s">
        <v>109</v>
      </c>
      <c r="K4" s="44" t="s">
        <v>110</v>
      </c>
    </row>
    <row r="5" spans="1:11" ht="39.950000000000003" customHeight="1">
      <c r="A5" s="78">
        <v>1</v>
      </c>
      <c r="B5" s="69" t="s">
        <v>262</v>
      </c>
      <c r="C5" s="79">
        <v>50</v>
      </c>
      <c r="D5" s="79">
        <v>10</v>
      </c>
      <c r="E5" s="105" t="s">
        <v>299</v>
      </c>
      <c r="F5" s="79">
        <v>10</v>
      </c>
      <c r="G5" s="79">
        <v>10</v>
      </c>
      <c r="H5" s="71" t="s">
        <v>280</v>
      </c>
      <c r="I5" s="79" t="s">
        <v>275</v>
      </c>
      <c r="J5" s="79" t="s">
        <v>275</v>
      </c>
      <c r="K5" s="79" t="s">
        <v>275</v>
      </c>
    </row>
    <row r="10" spans="1:11">
      <c r="H10" s="168"/>
      <c r="I10" s="168"/>
      <c r="J10" s="168"/>
      <c r="K10" s="168"/>
    </row>
    <row r="11" spans="1:11">
      <c r="H11" s="168"/>
      <c r="I11" s="168"/>
      <c r="J11" s="168"/>
      <c r="K11" s="168"/>
    </row>
    <row r="12" spans="1:11">
      <c r="H12" s="168"/>
      <c r="I12" s="168"/>
      <c r="J12" s="168"/>
      <c r="K12" s="168"/>
    </row>
  </sheetData>
  <mergeCells count="9">
    <mergeCell ref="H10:K10"/>
    <mergeCell ref="H11:K11"/>
    <mergeCell ref="H12:K12"/>
    <mergeCell ref="A2:D2"/>
    <mergeCell ref="C3:E3"/>
    <mergeCell ref="F3:H3"/>
    <mergeCell ref="I3:K3"/>
    <mergeCell ref="B3:B4"/>
    <mergeCell ref="A3:A4"/>
  </mergeCells>
  <pageMargins left="1" right="0.3" top="1" bottom="0.75" header="0.3" footer="0.3"/>
  <pageSetup paperSize="5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B2:G11"/>
  <sheetViews>
    <sheetView workbookViewId="0">
      <selection sqref="A1:XFD1048576"/>
    </sheetView>
  </sheetViews>
  <sheetFormatPr defaultRowHeight="15"/>
  <cols>
    <col min="3" max="3" width="24" customWidth="1"/>
    <col min="4" max="4" width="16.85546875" customWidth="1"/>
    <col min="5" max="7" width="30.7109375" customWidth="1"/>
  </cols>
  <sheetData>
    <row r="2" spans="2:7" ht="30.75" customHeight="1">
      <c r="B2" s="197" t="s">
        <v>251</v>
      </c>
      <c r="C2" s="198"/>
      <c r="D2" s="198"/>
      <c r="E2" s="198"/>
      <c r="F2" s="198"/>
      <c r="G2" s="199"/>
    </row>
    <row r="3" spans="2:7" ht="38.25" customHeight="1">
      <c r="B3" s="41" t="s">
        <v>12</v>
      </c>
      <c r="C3" s="20" t="s">
        <v>72</v>
      </c>
      <c r="D3" s="20" t="s">
        <v>22</v>
      </c>
      <c r="E3" s="41" t="s">
        <v>111</v>
      </c>
      <c r="F3" s="41" t="s">
        <v>112</v>
      </c>
      <c r="G3" s="41" t="s">
        <v>113</v>
      </c>
    </row>
    <row r="4" spans="2:7" ht="39.75" customHeight="1">
      <c r="B4" s="78">
        <v>1</v>
      </c>
      <c r="C4" s="69" t="s">
        <v>262</v>
      </c>
      <c r="D4" s="79" t="s">
        <v>274</v>
      </c>
      <c r="E4" s="79">
        <v>10</v>
      </c>
      <c r="F4" s="79">
        <v>100</v>
      </c>
      <c r="G4" s="79">
        <v>40</v>
      </c>
    </row>
    <row r="9" spans="2:7">
      <c r="F9" s="168"/>
      <c r="G9" s="168"/>
    </row>
    <row r="10" spans="2:7">
      <c r="F10" s="168"/>
      <c r="G10" s="168"/>
    </row>
    <row r="11" spans="2:7">
      <c r="F11" s="168"/>
      <c r="G11" s="168"/>
    </row>
  </sheetData>
  <mergeCells count="4">
    <mergeCell ref="B2:G2"/>
    <mergeCell ref="F9:G9"/>
    <mergeCell ref="F10:G10"/>
    <mergeCell ref="F11:G11"/>
  </mergeCells>
  <pageMargins left="1" right="0.7" top="1" bottom="0.75" header="0.3" footer="0.3"/>
  <pageSetup paperSize="5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B2:I11"/>
  <sheetViews>
    <sheetView workbookViewId="0">
      <selection sqref="A1:XFD1048576"/>
    </sheetView>
  </sheetViews>
  <sheetFormatPr defaultRowHeight="15"/>
  <cols>
    <col min="2" max="2" width="5.7109375" customWidth="1"/>
    <col min="3" max="3" width="24.140625" customWidth="1"/>
    <col min="4" max="4" width="19" customWidth="1"/>
    <col min="5" max="8" width="18.140625" customWidth="1"/>
    <col min="9" max="9" width="27" customWidth="1"/>
  </cols>
  <sheetData>
    <row r="2" spans="2:9" ht="31.5" customHeight="1">
      <c r="B2" s="197" t="s">
        <v>252</v>
      </c>
      <c r="C2" s="198"/>
      <c r="D2" s="199"/>
      <c r="E2" s="16"/>
      <c r="F2" s="16"/>
      <c r="G2" s="16"/>
      <c r="H2" s="16"/>
      <c r="I2" s="16"/>
    </row>
    <row r="3" spans="2:9" ht="42.75">
      <c r="B3" s="141" t="s">
        <v>12</v>
      </c>
      <c r="C3" s="133" t="s">
        <v>72</v>
      </c>
      <c r="D3" s="141" t="s">
        <v>118</v>
      </c>
      <c r="E3" s="132" t="s">
        <v>114</v>
      </c>
      <c r="F3" s="132" t="s">
        <v>115</v>
      </c>
      <c r="G3" s="132" t="s">
        <v>116</v>
      </c>
      <c r="H3" s="132" t="s">
        <v>117</v>
      </c>
      <c r="I3" s="165" t="s">
        <v>413</v>
      </c>
    </row>
    <row r="4" spans="2:9" ht="30" customHeight="1">
      <c r="B4" s="78">
        <v>1</v>
      </c>
      <c r="C4" s="69" t="s">
        <v>262</v>
      </c>
      <c r="D4" s="79" t="s">
        <v>274</v>
      </c>
      <c r="E4" s="79">
        <v>8000</v>
      </c>
      <c r="F4" s="79">
        <v>800</v>
      </c>
      <c r="G4" s="79" t="s">
        <v>281</v>
      </c>
      <c r="H4" s="79" t="s">
        <v>281</v>
      </c>
      <c r="I4" s="79" t="s">
        <v>281</v>
      </c>
    </row>
    <row r="9" spans="2:9">
      <c r="G9" s="168"/>
      <c r="H9" s="168"/>
      <c r="I9" s="168"/>
    </row>
    <row r="10" spans="2:9">
      <c r="G10" s="168"/>
      <c r="H10" s="168"/>
      <c r="I10" s="168"/>
    </row>
    <row r="11" spans="2:9">
      <c r="G11" s="168"/>
      <c r="H11" s="168"/>
      <c r="I11" s="168"/>
    </row>
  </sheetData>
  <mergeCells count="4">
    <mergeCell ref="G11:I11"/>
    <mergeCell ref="B2:D2"/>
    <mergeCell ref="G10:I10"/>
    <mergeCell ref="G9:I9"/>
  </mergeCells>
  <pageMargins left="1" right="0.3" top="1" bottom="0.75" header="0.3" footer="0.3"/>
  <pageSetup paperSize="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2:AL38"/>
  <sheetViews>
    <sheetView workbookViewId="0">
      <selection activeCell="J44" sqref="J44"/>
    </sheetView>
  </sheetViews>
  <sheetFormatPr defaultRowHeight="15"/>
  <cols>
    <col min="2" max="2" width="26.140625" customWidth="1"/>
    <col min="3" max="3" width="10.28515625" customWidth="1"/>
    <col min="4" max="4" width="9.7109375" customWidth="1"/>
    <col min="5" max="5" width="10.140625" customWidth="1"/>
    <col min="6" max="6" width="11.140625" customWidth="1"/>
    <col min="7" max="7" width="9.85546875" customWidth="1"/>
    <col min="8" max="8" width="9.5703125" customWidth="1"/>
    <col min="9" max="9" width="11.42578125" customWidth="1"/>
    <col min="10" max="10" width="8.5703125" customWidth="1"/>
    <col min="11" max="11" width="10.140625" customWidth="1"/>
    <col min="12" max="12" width="11.28515625" customWidth="1"/>
    <col min="13" max="13" width="9.140625" customWidth="1"/>
    <col min="14" max="14" width="11.140625" customWidth="1"/>
    <col min="15" max="17" width="10.28515625" customWidth="1"/>
  </cols>
  <sheetData>
    <row r="2" spans="1:38">
      <c r="A2" s="209" t="s">
        <v>253</v>
      </c>
      <c r="B2" s="209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spans="1:38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38" ht="15.75">
      <c r="A4" s="178" t="s">
        <v>127</v>
      </c>
      <c r="B4" s="178"/>
      <c r="C4" s="178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</row>
    <row r="5" spans="1:38">
      <c r="A5" s="208" t="s">
        <v>12</v>
      </c>
      <c r="B5" s="206" t="s">
        <v>72</v>
      </c>
      <c r="C5" s="212" t="s">
        <v>119</v>
      </c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</row>
    <row r="6" spans="1:38" ht="29.25" customHeight="1">
      <c r="A6" s="203"/>
      <c r="B6" s="204"/>
      <c r="C6" s="214" t="s">
        <v>120</v>
      </c>
      <c r="D6" s="214"/>
      <c r="E6" s="214"/>
      <c r="F6" s="214" t="s">
        <v>121</v>
      </c>
      <c r="G6" s="214"/>
      <c r="H6" s="214"/>
      <c r="I6" s="214" t="s">
        <v>122</v>
      </c>
      <c r="J6" s="214"/>
      <c r="K6" s="214"/>
      <c r="L6" s="215" t="s">
        <v>123</v>
      </c>
      <c r="M6" s="215"/>
      <c r="N6" s="215"/>
      <c r="O6" s="215" t="s">
        <v>35</v>
      </c>
      <c r="P6" s="215"/>
      <c r="Q6" s="215"/>
    </row>
    <row r="7" spans="1:38" ht="25.5">
      <c r="A7" s="203"/>
      <c r="B7" s="204"/>
      <c r="C7" s="34" t="s">
        <v>124</v>
      </c>
      <c r="D7" s="34" t="s">
        <v>125</v>
      </c>
      <c r="E7" s="34" t="s">
        <v>126</v>
      </c>
      <c r="F7" s="34" t="s">
        <v>124</v>
      </c>
      <c r="G7" s="34" t="s">
        <v>125</v>
      </c>
      <c r="H7" s="34" t="s">
        <v>126</v>
      </c>
      <c r="I7" s="34" t="s">
        <v>124</v>
      </c>
      <c r="J7" s="34" t="s">
        <v>125</v>
      </c>
      <c r="K7" s="34" t="s">
        <v>126</v>
      </c>
      <c r="L7" s="34" t="s">
        <v>124</v>
      </c>
      <c r="M7" s="34" t="s">
        <v>125</v>
      </c>
      <c r="N7" s="34" t="s">
        <v>126</v>
      </c>
      <c r="O7" s="34" t="s">
        <v>124</v>
      </c>
      <c r="P7" s="34" t="s">
        <v>125</v>
      </c>
      <c r="Q7" s="34" t="s">
        <v>126</v>
      </c>
    </row>
    <row r="8" spans="1:38" ht="30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38" ht="30" customHeight="1" thickBot="1">
      <c r="A9" s="210" t="s">
        <v>35</v>
      </c>
      <c r="B9" s="21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38" ht="16.5" thickBot="1">
      <c r="A10" s="35" t="s">
        <v>128</v>
      </c>
      <c r="B10" s="36"/>
      <c r="C10" s="36"/>
      <c r="D10" s="37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</row>
    <row r="11" spans="1:38">
      <c r="A11" s="208" t="s">
        <v>12</v>
      </c>
      <c r="B11" s="206" t="s">
        <v>72</v>
      </c>
      <c r="C11" s="212" t="s">
        <v>130</v>
      </c>
      <c r="D11" s="213"/>
      <c r="E11" s="213"/>
      <c r="F11" s="213"/>
      <c r="G11" s="213"/>
      <c r="H11" s="213"/>
      <c r="I11" s="213"/>
      <c r="J11" s="213"/>
      <c r="K11" s="213"/>
      <c r="L11" s="213"/>
      <c r="M11" s="213"/>
      <c r="N11" s="213"/>
      <c r="O11" s="213"/>
      <c r="P11" s="213"/>
      <c r="Q11" s="213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</row>
    <row r="12" spans="1:38" ht="27" customHeight="1">
      <c r="A12" s="203"/>
      <c r="B12" s="204"/>
      <c r="C12" s="214" t="s">
        <v>129</v>
      </c>
      <c r="D12" s="214"/>
      <c r="E12" s="214"/>
      <c r="F12" s="214" t="s">
        <v>131</v>
      </c>
      <c r="G12" s="214"/>
      <c r="H12" s="214"/>
      <c r="I12" s="214" t="s">
        <v>132</v>
      </c>
      <c r="J12" s="214"/>
      <c r="K12" s="214"/>
      <c r="L12" s="204" t="s">
        <v>133</v>
      </c>
      <c r="M12" s="204"/>
      <c r="N12" s="204"/>
      <c r="O12" s="204" t="s">
        <v>134</v>
      </c>
      <c r="P12" s="204"/>
      <c r="Q12" s="204"/>
      <c r="R12" s="204" t="s">
        <v>135</v>
      </c>
      <c r="S12" s="204"/>
      <c r="T12" s="204"/>
      <c r="U12" s="204" t="s">
        <v>136</v>
      </c>
      <c r="V12" s="204"/>
      <c r="W12" s="204"/>
      <c r="X12" s="203" t="s">
        <v>137</v>
      </c>
      <c r="Y12" s="203"/>
      <c r="Z12" s="203"/>
      <c r="AA12" s="203" t="s">
        <v>138</v>
      </c>
      <c r="AB12" s="203"/>
      <c r="AC12" s="203"/>
      <c r="AD12" s="204" t="s">
        <v>139</v>
      </c>
      <c r="AE12" s="204"/>
      <c r="AF12" s="204"/>
      <c r="AG12" s="204" t="s">
        <v>140</v>
      </c>
      <c r="AH12" s="204"/>
      <c r="AI12" s="204"/>
      <c r="AJ12" s="204" t="s">
        <v>35</v>
      </c>
      <c r="AK12" s="204"/>
      <c r="AL12" s="204"/>
    </row>
    <row r="13" spans="1:38" ht="25.5">
      <c r="A13" s="203"/>
      <c r="B13" s="204"/>
      <c r="C13" s="34" t="s">
        <v>124</v>
      </c>
      <c r="D13" s="34" t="s">
        <v>125</v>
      </c>
      <c r="E13" s="34" t="s">
        <v>126</v>
      </c>
      <c r="F13" s="34" t="s">
        <v>124</v>
      </c>
      <c r="G13" s="34" t="s">
        <v>125</v>
      </c>
      <c r="H13" s="34" t="s">
        <v>126</v>
      </c>
      <c r="I13" s="34" t="s">
        <v>124</v>
      </c>
      <c r="J13" s="34" t="s">
        <v>125</v>
      </c>
      <c r="K13" s="34" t="s">
        <v>126</v>
      </c>
      <c r="L13" s="34" t="s">
        <v>124</v>
      </c>
      <c r="M13" s="34" t="s">
        <v>125</v>
      </c>
      <c r="N13" s="34" t="s">
        <v>126</v>
      </c>
      <c r="O13" s="34" t="s">
        <v>124</v>
      </c>
      <c r="P13" s="34" t="s">
        <v>125</v>
      </c>
      <c r="Q13" s="34" t="s">
        <v>126</v>
      </c>
      <c r="R13" s="34" t="s">
        <v>124</v>
      </c>
      <c r="S13" s="34" t="s">
        <v>125</v>
      </c>
      <c r="T13" s="34" t="s">
        <v>126</v>
      </c>
      <c r="U13" s="34" t="s">
        <v>124</v>
      </c>
      <c r="V13" s="34" t="s">
        <v>125</v>
      </c>
      <c r="W13" s="34" t="s">
        <v>126</v>
      </c>
      <c r="X13" s="34" t="s">
        <v>124</v>
      </c>
      <c r="Y13" s="34" t="s">
        <v>125</v>
      </c>
      <c r="Z13" s="34" t="s">
        <v>126</v>
      </c>
      <c r="AA13" s="34" t="s">
        <v>124</v>
      </c>
      <c r="AB13" s="34" t="s">
        <v>125</v>
      </c>
      <c r="AC13" s="34" t="s">
        <v>126</v>
      </c>
      <c r="AD13" s="34" t="s">
        <v>124</v>
      </c>
      <c r="AE13" s="34" t="s">
        <v>125</v>
      </c>
      <c r="AF13" s="34" t="s">
        <v>126</v>
      </c>
      <c r="AG13" s="34" t="s">
        <v>124</v>
      </c>
      <c r="AH13" s="34" t="s">
        <v>125</v>
      </c>
      <c r="AI13" s="34" t="s">
        <v>126</v>
      </c>
      <c r="AJ13" s="34" t="s">
        <v>124</v>
      </c>
      <c r="AK13" s="34" t="s">
        <v>125</v>
      </c>
      <c r="AL13" s="34" t="s">
        <v>126</v>
      </c>
    </row>
    <row r="14" spans="1:38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>
      <c r="A16" s="217" t="s">
        <v>35</v>
      </c>
      <c r="B16" s="218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8" spans="1:27" ht="15.75">
      <c r="A18" s="216" t="s">
        <v>141</v>
      </c>
      <c r="B18" s="216"/>
      <c r="C18" s="216"/>
      <c r="D18" s="216"/>
      <c r="E18" s="16"/>
      <c r="F18" s="16"/>
      <c r="G18" s="16"/>
      <c r="H18" s="16"/>
      <c r="I18" s="16"/>
      <c r="J18" s="16"/>
      <c r="K18" s="16"/>
      <c r="L18" s="16"/>
      <c r="M18" s="16"/>
      <c r="N18" s="16"/>
    </row>
    <row r="19" spans="1:27">
      <c r="A19" s="221" t="s">
        <v>12</v>
      </c>
      <c r="B19" s="220" t="s">
        <v>72</v>
      </c>
      <c r="C19" s="226" t="s">
        <v>120</v>
      </c>
      <c r="D19" s="226"/>
      <c r="E19" s="219"/>
      <c r="F19" s="219" t="s">
        <v>121</v>
      </c>
      <c r="G19" s="219"/>
      <c r="H19" s="219"/>
      <c r="I19" s="219" t="s">
        <v>122</v>
      </c>
      <c r="J19" s="219"/>
      <c r="K19" s="219"/>
      <c r="L19" s="219" t="s">
        <v>123</v>
      </c>
      <c r="M19" s="219"/>
      <c r="N19" s="219"/>
    </row>
    <row r="20" spans="1:27" ht="127.5">
      <c r="A20" s="221"/>
      <c r="B20" s="220"/>
      <c r="C20" s="39" t="s">
        <v>142</v>
      </c>
      <c r="D20" s="40" t="s">
        <v>143</v>
      </c>
      <c r="E20" s="40" t="s">
        <v>144</v>
      </c>
      <c r="F20" s="39" t="s">
        <v>142</v>
      </c>
      <c r="G20" s="40" t="s">
        <v>143</v>
      </c>
      <c r="H20" s="40" t="s">
        <v>144</v>
      </c>
      <c r="I20" s="39" t="s">
        <v>142</v>
      </c>
      <c r="J20" s="40" t="s">
        <v>143</v>
      </c>
      <c r="K20" s="40" t="s">
        <v>144</v>
      </c>
      <c r="L20" s="39" t="s">
        <v>142</v>
      </c>
      <c r="M20" s="40" t="s">
        <v>143</v>
      </c>
      <c r="N20" s="40" t="s">
        <v>144</v>
      </c>
    </row>
    <row r="21" spans="1:27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27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27" ht="15.75" thickBot="1"/>
    <row r="24" spans="1:27" ht="15.75">
      <c r="A24" s="222" t="s">
        <v>145</v>
      </c>
      <c r="B24" s="223"/>
      <c r="C24" s="223"/>
      <c r="D24" s="224"/>
      <c r="E24" s="16"/>
      <c r="F24" s="16"/>
      <c r="G24" s="16"/>
      <c r="H24" s="16"/>
      <c r="I24" s="16"/>
      <c r="J24" s="16"/>
      <c r="K24" s="16"/>
      <c r="L24" s="16"/>
    </row>
    <row r="25" spans="1:27" s="7" customFormat="1" ht="15.75">
      <c r="A25" s="195" t="s">
        <v>12</v>
      </c>
      <c r="B25" s="225" t="s">
        <v>72</v>
      </c>
      <c r="C25" s="227" t="s">
        <v>149</v>
      </c>
      <c r="D25" s="227"/>
      <c r="E25" s="227"/>
      <c r="F25" s="227"/>
      <c r="G25" s="227"/>
      <c r="H25" s="227" t="s">
        <v>150</v>
      </c>
      <c r="I25" s="227"/>
      <c r="J25" s="227"/>
      <c r="K25" s="227"/>
      <c r="L25" s="227"/>
    </row>
    <row r="26" spans="1:27" ht="99.75">
      <c r="A26" s="195"/>
      <c r="B26" s="225"/>
      <c r="C26" s="27" t="s">
        <v>146</v>
      </c>
      <c r="D26" s="27" t="s">
        <v>142</v>
      </c>
      <c r="E26" s="27" t="s">
        <v>147</v>
      </c>
      <c r="F26" s="27" t="s">
        <v>148</v>
      </c>
      <c r="G26" s="27" t="s">
        <v>151</v>
      </c>
      <c r="H26" s="27" t="s">
        <v>146</v>
      </c>
      <c r="I26" s="27" t="s">
        <v>142</v>
      </c>
      <c r="J26" s="27" t="s">
        <v>147</v>
      </c>
      <c r="K26" s="27" t="s">
        <v>148</v>
      </c>
      <c r="L26" s="27" t="s">
        <v>151</v>
      </c>
    </row>
    <row r="27" spans="1:27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27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30" spans="1:27" ht="15.75" thickBot="1"/>
    <row r="31" spans="1:27" ht="16.5" thickBot="1">
      <c r="A31" s="228" t="s">
        <v>243</v>
      </c>
      <c r="B31" s="229"/>
      <c r="C31" s="229"/>
      <c r="D31" s="229"/>
      <c r="E31" s="229"/>
      <c r="F31" s="229"/>
      <c r="G31" s="229"/>
      <c r="H31" s="230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</row>
    <row r="32" spans="1:27">
      <c r="A32" s="231" t="s">
        <v>25</v>
      </c>
      <c r="B32" s="231" t="s">
        <v>26</v>
      </c>
      <c r="C32" s="174" t="s">
        <v>27</v>
      </c>
      <c r="D32" s="174" t="s">
        <v>28</v>
      </c>
      <c r="E32" s="174"/>
      <c r="F32" s="174"/>
      <c r="G32" s="174"/>
      <c r="H32" s="174"/>
      <c r="I32" s="174"/>
      <c r="J32" s="174" t="s">
        <v>29</v>
      </c>
      <c r="K32" s="174"/>
      <c r="L32" s="174"/>
      <c r="M32" s="174"/>
      <c r="N32" s="174"/>
      <c r="O32" s="174"/>
      <c r="P32" s="174" t="s">
        <v>30</v>
      </c>
      <c r="Q32" s="174"/>
      <c r="R32" s="174"/>
      <c r="S32" s="174"/>
      <c r="T32" s="174"/>
      <c r="U32" s="174"/>
      <c r="V32" s="174" t="s">
        <v>31</v>
      </c>
      <c r="W32" s="174"/>
      <c r="X32" s="174"/>
      <c r="Y32" s="174"/>
      <c r="Z32" s="174"/>
      <c r="AA32" s="174"/>
    </row>
    <row r="33" spans="1:27">
      <c r="A33" s="231"/>
      <c r="B33" s="231"/>
      <c r="C33" s="174"/>
      <c r="D33" s="174" t="s">
        <v>32</v>
      </c>
      <c r="E33" s="174"/>
      <c r="F33" s="174" t="s">
        <v>33</v>
      </c>
      <c r="G33" s="174"/>
      <c r="H33" s="174" t="s">
        <v>35</v>
      </c>
      <c r="I33" s="174"/>
      <c r="J33" s="174" t="s">
        <v>32</v>
      </c>
      <c r="K33" s="174"/>
      <c r="L33" s="174" t="s">
        <v>33</v>
      </c>
      <c r="M33" s="174"/>
      <c r="N33" s="174" t="s">
        <v>35</v>
      </c>
      <c r="O33" s="174"/>
      <c r="P33" s="174" t="s">
        <v>32</v>
      </c>
      <c r="Q33" s="174"/>
      <c r="R33" s="174" t="s">
        <v>33</v>
      </c>
      <c r="S33" s="174"/>
      <c r="T33" s="174" t="s">
        <v>35</v>
      </c>
      <c r="U33" s="174"/>
      <c r="V33" s="174" t="s">
        <v>32</v>
      </c>
      <c r="W33" s="174"/>
      <c r="X33" s="174" t="s">
        <v>33</v>
      </c>
      <c r="Y33" s="174"/>
      <c r="Z33" s="174" t="s">
        <v>35</v>
      </c>
      <c r="AA33" s="174"/>
    </row>
    <row r="34" spans="1:27">
      <c r="A34" s="231"/>
      <c r="B34" s="231"/>
      <c r="C34" s="174"/>
      <c r="D34" s="174"/>
      <c r="E34" s="174"/>
      <c r="F34" s="174" t="s">
        <v>34</v>
      </c>
      <c r="G34" s="174"/>
      <c r="H34" s="174"/>
      <c r="I34" s="174"/>
      <c r="J34" s="174"/>
      <c r="K34" s="174"/>
      <c r="L34" s="174" t="s">
        <v>34</v>
      </c>
      <c r="M34" s="174"/>
      <c r="N34" s="174"/>
      <c r="O34" s="174"/>
      <c r="P34" s="174"/>
      <c r="Q34" s="174"/>
      <c r="R34" s="174" t="s">
        <v>34</v>
      </c>
      <c r="S34" s="174"/>
      <c r="T34" s="174"/>
      <c r="U34" s="174"/>
      <c r="V34" s="174"/>
      <c r="W34" s="174"/>
      <c r="X34" s="174" t="s">
        <v>34</v>
      </c>
      <c r="Y34" s="174"/>
      <c r="Z34" s="174"/>
      <c r="AA34" s="174"/>
    </row>
    <row r="35" spans="1:27">
      <c r="A35" s="231"/>
      <c r="B35" s="231"/>
      <c r="C35" s="174"/>
      <c r="D35" s="38" t="s">
        <v>36</v>
      </c>
      <c r="E35" s="38" t="s">
        <v>37</v>
      </c>
      <c r="F35" s="38" t="s">
        <v>36</v>
      </c>
      <c r="G35" s="38" t="s">
        <v>37</v>
      </c>
      <c r="H35" s="38" t="s">
        <v>36</v>
      </c>
      <c r="I35" s="38" t="s">
        <v>37</v>
      </c>
      <c r="J35" s="38" t="s">
        <v>36</v>
      </c>
      <c r="K35" s="38" t="s">
        <v>37</v>
      </c>
      <c r="L35" s="38" t="s">
        <v>36</v>
      </c>
      <c r="M35" s="38" t="s">
        <v>37</v>
      </c>
      <c r="N35" s="38" t="s">
        <v>36</v>
      </c>
      <c r="O35" s="38" t="s">
        <v>37</v>
      </c>
      <c r="P35" s="38" t="s">
        <v>36</v>
      </c>
      <c r="Q35" s="38" t="s">
        <v>37</v>
      </c>
      <c r="R35" s="38" t="s">
        <v>36</v>
      </c>
      <c r="S35" s="38" t="s">
        <v>37</v>
      </c>
      <c r="T35" s="38" t="s">
        <v>36</v>
      </c>
      <c r="U35" s="38" t="s">
        <v>37</v>
      </c>
      <c r="V35" s="38" t="s">
        <v>36</v>
      </c>
      <c r="W35" s="38" t="s">
        <v>37</v>
      </c>
      <c r="X35" s="38" t="s">
        <v>36</v>
      </c>
      <c r="Y35" s="38" t="s">
        <v>37</v>
      </c>
      <c r="Z35" s="38" t="s">
        <v>36</v>
      </c>
      <c r="AA35" s="38" t="s">
        <v>37</v>
      </c>
    </row>
    <row r="36" spans="1:27">
      <c r="A36" s="4"/>
      <c r="B36" s="5"/>
      <c r="C36" s="5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spans="1:27">
      <c r="A37" s="4"/>
      <c r="B37" s="9"/>
      <c r="C37" s="9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</row>
    <row r="38" spans="1:27">
      <c r="A38" s="232" t="s">
        <v>35</v>
      </c>
      <c r="B38" s="232"/>
      <c r="C38" s="9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</row>
  </sheetData>
  <mergeCells count="64">
    <mergeCell ref="A38:B38"/>
    <mergeCell ref="J32:O32"/>
    <mergeCell ref="P32:U32"/>
    <mergeCell ref="V32:AA32"/>
    <mergeCell ref="D33:E34"/>
    <mergeCell ref="F33:G33"/>
    <mergeCell ref="H33:I34"/>
    <mergeCell ref="J33:K34"/>
    <mergeCell ref="L33:M33"/>
    <mergeCell ref="N33:O34"/>
    <mergeCell ref="P33:Q34"/>
    <mergeCell ref="R33:S33"/>
    <mergeCell ref="T33:U34"/>
    <mergeCell ref="V33:W34"/>
    <mergeCell ref="X33:Y33"/>
    <mergeCell ref="Z33:AA34"/>
    <mergeCell ref="L34:M34"/>
    <mergeCell ref="R34:S34"/>
    <mergeCell ref="X34:Y34"/>
    <mergeCell ref="C25:G25"/>
    <mergeCell ref="H25:L25"/>
    <mergeCell ref="F34:G34"/>
    <mergeCell ref="A31:H31"/>
    <mergeCell ref="A32:A35"/>
    <mergeCell ref="B32:B35"/>
    <mergeCell ref="C32:C35"/>
    <mergeCell ref="D32:I32"/>
    <mergeCell ref="B19:B20"/>
    <mergeCell ref="A19:A20"/>
    <mergeCell ref="A24:D24"/>
    <mergeCell ref="A25:A26"/>
    <mergeCell ref="B25:B26"/>
    <mergeCell ref="C19:E19"/>
    <mergeCell ref="F19:H19"/>
    <mergeCell ref="I19:K19"/>
    <mergeCell ref="L19:N19"/>
    <mergeCell ref="X12:Z12"/>
    <mergeCell ref="AA12:AC12"/>
    <mergeCell ref="AD12:AF12"/>
    <mergeCell ref="AG12:AI12"/>
    <mergeCell ref="AJ12:AL12"/>
    <mergeCell ref="B5:B7"/>
    <mergeCell ref="A18:D18"/>
    <mergeCell ref="I12:K12"/>
    <mergeCell ref="L12:N12"/>
    <mergeCell ref="O12:Q12"/>
    <mergeCell ref="A16:B16"/>
    <mergeCell ref="O6:Q6"/>
    <mergeCell ref="A2:B2"/>
    <mergeCell ref="R12:T12"/>
    <mergeCell ref="U12:W12"/>
    <mergeCell ref="A9:B9"/>
    <mergeCell ref="A4:C4"/>
    <mergeCell ref="A11:A13"/>
    <mergeCell ref="B11:B13"/>
    <mergeCell ref="C11:Q11"/>
    <mergeCell ref="C12:E12"/>
    <mergeCell ref="F12:H12"/>
    <mergeCell ref="C6:E6"/>
    <mergeCell ref="F6:H6"/>
    <mergeCell ref="I6:K6"/>
    <mergeCell ref="L6:N6"/>
    <mergeCell ref="C5:Q5"/>
    <mergeCell ref="A5:A7"/>
  </mergeCells>
  <pageMargins left="0.7" right="0.3" top="0.3" bottom="0.3" header="0.3" footer="0.3"/>
  <pageSetup paperSize="5" scale="8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AV20"/>
  <sheetViews>
    <sheetView workbookViewId="0">
      <selection activeCell="I30" sqref="I30"/>
    </sheetView>
  </sheetViews>
  <sheetFormatPr defaultRowHeight="15"/>
  <cols>
    <col min="1" max="1" width="5.7109375" customWidth="1"/>
    <col min="2" max="2" width="20.28515625" bestFit="1" customWidth="1"/>
    <col min="3" max="4" width="9.28515625" bestFit="1" customWidth="1"/>
    <col min="5" max="20" width="7.28515625" customWidth="1"/>
    <col min="21" max="48" width="5.7109375" customWidth="1"/>
  </cols>
  <sheetData>
    <row r="1" spans="1:48" ht="25.5" customHeight="1">
      <c r="A1" s="237" t="s">
        <v>254</v>
      </c>
      <c r="B1" s="237"/>
      <c r="C1" s="237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</row>
    <row r="2" spans="1:48" ht="24" customHeight="1">
      <c r="A2" s="128" t="s">
        <v>188</v>
      </c>
      <c r="B2" s="129"/>
      <c r="C2" s="129"/>
      <c r="D2" s="63"/>
      <c r="E2" s="63"/>
      <c r="F2" s="63"/>
      <c r="G2" s="63"/>
      <c r="H2" s="64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</row>
    <row r="3" spans="1:48" ht="100.5" customHeight="1">
      <c r="A3" s="208" t="s">
        <v>12</v>
      </c>
      <c r="B3" s="238" t="s">
        <v>72</v>
      </c>
      <c r="C3" s="233" t="s">
        <v>174</v>
      </c>
      <c r="D3" s="233" t="s">
        <v>175</v>
      </c>
      <c r="E3" s="233" t="s">
        <v>152</v>
      </c>
      <c r="F3" s="233"/>
      <c r="G3" s="233" t="s">
        <v>153</v>
      </c>
      <c r="H3" s="233"/>
      <c r="I3" s="235" t="s">
        <v>154</v>
      </c>
      <c r="J3" s="235"/>
      <c r="K3" s="235" t="s">
        <v>155</v>
      </c>
      <c r="L3" s="235"/>
      <c r="M3" s="235" t="s">
        <v>156</v>
      </c>
      <c r="N3" s="235"/>
      <c r="O3" s="235" t="s">
        <v>157</v>
      </c>
      <c r="P3" s="235"/>
      <c r="Q3" s="235" t="s">
        <v>158</v>
      </c>
      <c r="R3" s="235"/>
      <c r="S3" s="235" t="s">
        <v>159</v>
      </c>
      <c r="T3" s="235"/>
      <c r="U3" s="235" t="s">
        <v>160</v>
      </c>
      <c r="V3" s="235"/>
      <c r="W3" s="235" t="s">
        <v>161</v>
      </c>
      <c r="X3" s="235"/>
      <c r="Y3" s="235" t="s">
        <v>162</v>
      </c>
      <c r="Z3" s="235"/>
      <c r="AA3" s="235" t="s">
        <v>163</v>
      </c>
      <c r="AB3" s="235"/>
      <c r="AC3" s="235" t="s">
        <v>164</v>
      </c>
      <c r="AD3" s="235"/>
      <c r="AE3" s="235" t="s">
        <v>165</v>
      </c>
      <c r="AF3" s="235"/>
      <c r="AG3" s="235" t="s">
        <v>166</v>
      </c>
      <c r="AH3" s="235"/>
      <c r="AI3" s="235" t="s">
        <v>167</v>
      </c>
      <c r="AJ3" s="235"/>
      <c r="AK3" s="235" t="s">
        <v>168</v>
      </c>
      <c r="AL3" s="235"/>
      <c r="AM3" s="235" t="s">
        <v>169</v>
      </c>
      <c r="AN3" s="235"/>
      <c r="AO3" s="235" t="s">
        <v>170</v>
      </c>
      <c r="AP3" s="235"/>
      <c r="AQ3" s="235" t="s">
        <v>171</v>
      </c>
      <c r="AR3" s="235"/>
      <c r="AS3" s="235" t="s">
        <v>172</v>
      </c>
      <c r="AT3" s="235"/>
      <c r="AU3" s="235" t="s">
        <v>173</v>
      </c>
      <c r="AV3" s="235"/>
    </row>
    <row r="4" spans="1:48" ht="87" customHeight="1">
      <c r="A4" s="207"/>
      <c r="B4" s="239"/>
      <c r="C4" s="234"/>
      <c r="D4" s="234"/>
      <c r="E4" s="33" t="s">
        <v>176</v>
      </c>
      <c r="F4" s="33" t="s">
        <v>20</v>
      </c>
      <c r="G4" s="33" t="s">
        <v>176</v>
      </c>
      <c r="H4" s="33" t="s">
        <v>20</v>
      </c>
      <c r="I4" s="33" t="s">
        <v>176</v>
      </c>
      <c r="J4" s="33" t="s">
        <v>20</v>
      </c>
      <c r="K4" s="33" t="s">
        <v>176</v>
      </c>
      <c r="L4" s="33" t="s">
        <v>20</v>
      </c>
      <c r="M4" s="33" t="s">
        <v>176</v>
      </c>
      <c r="N4" s="33" t="s">
        <v>20</v>
      </c>
      <c r="O4" s="33" t="s">
        <v>176</v>
      </c>
      <c r="P4" s="33" t="s">
        <v>20</v>
      </c>
      <c r="Q4" s="33" t="s">
        <v>176</v>
      </c>
      <c r="R4" s="33" t="s">
        <v>20</v>
      </c>
      <c r="S4" s="33" t="s">
        <v>176</v>
      </c>
      <c r="T4" s="33" t="s">
        <v>20</v>
      </c>
      <c r="U4" s="33" t="s">
        <v>176</v>
      </c>
      <c r="V4" s="33" t="s">
        <v>20</v>
      </c>
      <c r="W4" s="33" t="s">
        <v>176</v>
      </c>
      <c r="X4" s="33" t="s">
        <v>20</v>
      </c>
      <c r="Y4" s="33" t="s">
        <v>176</v>
      </c>
      <c r="Z4" s="33" t="s">
        <v>20</v>
      </c>
      <c r="AA4" s="33" t="s">
        <v>176</v>
      </c>
      <c r="AB4" s="33" t="s">
        <v>20</v>
      </c>
      <c r="AC4" s="33" t="s">
        <v>176</v>
      </c>
      <c r="AD4" s="33" t="s">
        <v>20</v>
      </c>
      <c r="AE4" s="33" t="s">
        <v>176</v>
      </c>
      <c r="AF4" s="33" t="s">
        <v>20</v>
      </c>
      <c r="AG4" s="33" t="s">
        <v>176</v>
      </c>
      <c r="AH4" s="33" t="s">
        <v>20</v>
      </c>
      <c r="AI4" s="33" t="s">
        <v>176</v>
      </c>
      <c r="AJ4" s="33" t="s">
        <v>20</v>
      </c>
      <c r="AK4" s="33" t="s">
        <v>176</v>
      </c>
      <c r="AL4" s="33" t="s">
        <v>20</v>
      </c>
      <c r="AM4" s="33" t="s">
        <v>176</v>
      </c>
      <c r="AN4" s="33" t="s">
        <v>20</v>
      </c>
      <c r="AO4" s="33" t="s">
        <v>176</v>
      </c>
      <c r="AP4" s="33" t="s">
        <v>20</v>
      </c>
      <c r="AQ4" s="33" t="s">
        <v>176</v>
      </c>
      <c r="AR4" s="33" t="s">
        <v>20</v>
      </c>
      <c r="AS4" s="33" t="s">
        <v>176</v>
      </c>
      <c r="AT4" s="33" t="s">
        <v>20</v>
      </c>
      <c r="AU4" s="33" t="s">
        <v>176</v>
      </c>
      <c r="AV4" s="33" t="s">
        <v>20</v>
      </c>
    </row>
    <row r="5" spans="1:48" ht="50.1" customHeight="1">
      <c r="A5" s="78">
        <v>1</v>
      </c>
      <c r="B5" s="69" t="s">
        <v>262</v>
      </c>
      <c r="C5" s="79"/>
      <c r="D5" s="79"/>
      <c r="E5" s="86" t="s">
        <v>282</v>
      </c>
      <c r="F5" s="79" t="s">
        <v>275</v>
      </c>
      <c r="G5" s="86" t="s">
        <v>283</v>
      </c>
      <c r="H5" s="79" t="s">
        <v>275</v>
      </c>
      <c r="I5" s="86" t="s">
        <v>283</v>
      </c>
      <c r="J5" s="79" t="s">
        <v>275</v>
      </c>
      <c r="K5" s="86" t="s">
        <v>283</v>
      </c>
      <c r="L5" s="79" t="s">
        <v>275</v>
      </c>
      <c r="M5" s="86" t="s">
        <v>283</v>
      </c>
      <c r="N5" s="79" t="s">
        <v>275</v>
      </c>
      <c r="O5" s="86" t="s">
        <v>283</v>
      </c>
      <c r="P5" s="79" t="s">
        <v>275</v>
      </c>
      <c r="Q5" s="79" t="s">
        <v>275</v>
      </c>
      <c r="R5" s="87" t="s">
        <v>268</v>
      </c>
      <c r="S5" s="86" t="s">
        <v>283</v>
      </c>
      <c r="T5" s="79" t="s">
        <v>275</v>
      </c>
      <c r="U5" s="79" t="s">
        <v>275</v>
      </c>
      <c r="V5" s="87" t="s">
        <v>268</v>
      </c>
      <c r="W5" s="86" t="s">
        <v>283</v>
      </c>
      <c r="X5" s="79" t="s">
        <v>275</v>
      </c>
      <c r="Y5" s="86" t="s">
        <v>283</v>
      </c>
      <c r="Z5" s="79" t="s">
        <v>275</v>
      </c>
      <c r="AA5" s="79" t="s">
        <v>275</v>
      </c>
      <c r="AB5" s="87" t="s">
        <v>268</v>
      </c>
      <c r="AC5" s="86" t="s">
        <v>283</v>
      </c>
      <c r="AD5" s="79" t="s">
        <v>275</v>
      </c>
      <c r="AE5" s="79" t="s">
        <v>275</v>
      </c>
      <c r="AF5" s="87" t="s">
        <v>268</v>
      </c>
      <c r="AG5" s="87" t="s">
        <v>268</v>
      </c>
      <c r="AH5" s="79"/>
      <c r="AI5" s="87" t="s">
        <v>268</v>
      </c>
      <c r="AJ5" s="79"/>
      <c r="AK5" s="87" t="s">
        <v>268</v>
      </c>
      <c r="AL5" s="79"/>
      <c r="AM5" s="87" t="s">
        <v>268</v>
      </c>
      <c r="AN5" s="79"/>
      <c r="AO5" s="87" t="s">
        <v>268</v>
      </c>
      <c r="AP5" s="79"/>
      <c r="AQ5" s="79"/>
      <c r="AR5" s="87" t="s">
        <v>268</v>
      </c>
      <c r="AS5" s="79"/>
      <c r="AT5" s="87" t="s">
        <v>268</v>
      </c>
      <c r="AU5" s="86" t="s">
        <v>284</v>
      </c>
      <c r="AV5" s="79"/>
    </row>
    <row r="6" spans="1:48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</row>
    <row r="7" spans="1:48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</row>
    <row r="8" spans="1:48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</row>
    <row r="9" spans="1:48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</row>
    <row r="10" spans="1:48" ht="27" customHeight="1">
      <c r="A10" s="169" t="s">
        <v>187</v>
      </c>
      <c r="B10" s="169"/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</row>
    <row r="11" spans="1:48" ht="57.75" customHeight="1">
      <c r="A11" s="195" t="s">
        <v>12</v>
      </c>
      <c r="B11" s="219" t="s">
        <v>72</v>
      </c>
      <c r="C11" s="236" t="s">
        <v>177</v>
      </c>
      <c r="D11" s="236"/>
      <c r="E11" s="236" t="s">
        <v>178</v>
      </c>
      <c r="F11" s="236"/>
      <c r="G11" s="236" t="s">
        <v>179</v>
      </c>
      <c r="H11" s="236"/>
      <c r="I11" s="236" t="s">
        <v>180</v>
      </c>
      <c r="J11" s="236"/>
      <c r="K11" s="236" t="s">
        <v>181</v>
      </c>
      <c r="L11" s="236"/>
      <c r="M11" s="236" t="s">
        <v>182</v>
      </c>
      <c r="N11" s="236"/>
      <c r="O11" s="236" t="s">
        <v>183</v>
      </c>
      <c r="P11" s="236"/>
      <c r="Q11" s="236" t="s">
        <v>184</v>
      </c>
      <c r="R11" s="236"/>
      <c r="S11" s="236" t="s">
        <v>185</v>
      </c>
      <c r="T11" s="236"/>
      <c r="U11" s="65"/>
      <c r="V11" s="66"/>
    </row>
    <row r="12" spans="1:48" ht="65.25">
      <c r="A12" s="195"/>
      <c r="B12" s="219"/>
      <c r="C12" s="32" t="s">
        <v>186</v>
      </c>
      <c r="D12" s="32" t="s">
        <v>19</v>
      </c>
      <c r="E12" s="32" t="s">
        <v>186</v>
      </c>
      <c r="F12" s="32" t="s">
        <v>19</v>
      </c>
      <c r="G12" s="32" t="s">
        <v>186</v>
      </c>
      <c r="H12" s="32" t="s">
        <v>19</v>
      </c>
      <c r="I12" s="32" t="s">
        <v>186</v>
      </c>
      <c r="J12" s="32" t="s">
        <v>19</v>
      </c>
      <c r="K12" s="32" t="s">
        <v>186</v>
      </c>
      <c r="L12" s="32" t="s">
        <v>19</v>
      </c>
      <c r="M12" s="32" t="s">
        <v>186</v>
      </c>
      <c r="N12" s="32" t="s">
        <v>19</v>
      </c>
      <c r="O12" s="32" t="s">
        <v>186</v>
      </c>
      <c r="P12" s="32" t="s">
        <v>19</v>
      </c>
      <c r="Q12" s="32" t="s">
        <v>186</v>
      </c>
      <c r="R12" s="32" t="s">
        <v>19</v>
      </c>
      <c r="S12" s="32" t="s">
        <v>186</v>
      </c>
      <c r="T12" s="32" t="s">
        <v>19</v>
      </c>
      <c r="U12" s="10"/>
      <c r="V12" s="10"/>
    </row>
    <row r="13" spans="1:48" ht="50.1" customHeight="1">
      <c r="A13" s="78">
        <v>1</v>
      </c>
      <c r="B13" s="69" t="s">
        <v>262</v>
      </c>
      <c r="C13" s="79">
        <v>1</v>
      </c>
      <c r="D13" s="79">
        <v>1</v>
      </c>
      <c r="E13" s="79">
        <v>3</v>
      </c>
      <c r="F13" s="79">
        <v>3</v>
      </c>
      <c r="G13" s="79">
        <v>23</v>
      </c>
      <c r="H13" s="79">
        <v>23</v>
      </c>
      <c r="I13" s="79">
        <v>6</v>
      </c>
      <c r="J13" s="79">
        <v>6</v>
      </c>
      <c r="K13" s="79">
        <v>6</v>
      </c>
      <c r="L13" s="79">
        <v>6</v>
      </c>
      <c r="M13" s="79">
        <v>2</v>
      </c>
      <c r="N13" s="79">
        <v>1</v>
      </c>
      <c r="O13" s="79">
        <v>2</v>
      </c>
      <c r="P13" s="79">
        <v>2</v>
      </c>
      <c r="Q13" s="79">
        <v>2</v>
      </c>
      <c r="R13" s="79">
        <v>2</v>
      </c>
      <c r="S13" s="79">
        <v>1</v>
      </c>
      <c r="T13" s="79">
        <v>1</v>
      </c>
      <c r="U13" s="11"/>
      <c r="V13" s="11"/>
    </row>
    <row r="18" spans="15:20">
      <c r="O18" s="168"/>
      <c r="P18" s="168"/>
      <c r="Q18" s="168"/>
      <c r="R18" s="168"/>
      <c r="S18" s="168"/>
      <c r="T18" s="168"/>
    </row>
    <row r="19" spans="15:20">
      <c r="O19" s="75"/>
      <c r="P19" s="75"/>
      <c r="Q19" s="75"/>
    </row>
    <row r="20" spans="15:20">
      <c r="O20" s="168"/>
      <c r="P20" s="168"/>
      <c r="Q20" s="168"/>
      <c r="R20" s="168"/>
      <c r="S20" s="168"/>
      <c r="T20" s="168"/>
    </row>
  </sheetData>
  <mergeCells count="41">
    <mergeCell ref="O18:T18"/>
    <mergeCell ref="O20:T20"/>
    <mergeCell ref="A1:C1"/>
    <mergeCell ref="A11:A12"/>
    <mergeCell ref="B11:B12"/>
    <mergeCell ref="G11:H11"/>
    <mergeCell ref="I11:J11"/>
    <mergeCell ref="A3:A4"/>
    <mergeCell ref="B3:B4"/>
    <mergeCell ref="C3:C4"/>
    <mergeCell ref="K11:L11"/>
    <mergeCell ref="M11:N11"/>
    <mergeCell ref="O11:P11"/>
    <mergeCell ref="Q11:R11"/>
    <mergeCell ref="A10:T10"/>
    <mergeCell ref="C11:D11"/>
    <mergeCell ref="E11:F11"/>
    <mergeCell ref="S11:T11"/>
    <mergeCell ref="AO3:AP3"/>
    <mergeCell ref="E3:F3"/>
    <mergeCell ref="G3:H3"/>
    <mergeCell ref="I3:J3"/>
    <mergeCell ref="K3:L3"/>
    <mergeCell ref="M3:N3"/>
    <mergeCell ref="O3:P3"/>
    <mergeCell ref="AQ3:AR3"/>
    <mergeCell ref="AS3:AT3"/>
    <mergeCell ref="AU3:AV3"/>
    <mergeCell ref="AK3:AL3"/>
    <mergeCell ref="AM3:AN3"/>
    <mergeCell ref="D3:D4"/>
    <mergeCell ref="AC3:AD3"/>
    <mergeCell ref="AE3:AF3"/>
    <mergeCell ref="AG3:AH3"/>
    <mergeCell ref="AI3:AJ3"/>
    <mergeCell ref="Q3:R3"/>
    <mergeCell ref="S3:T3"/>
    <mergeCell ref="U3:V3"/>
    <mergeCell ref="W3:X3"/>
    <mergeCell ref="Y3:Z3"/>
    <mergeCell ref="AA3:AB3"/>
  </mergeCells>
  <pageMargins left="1" right="0.3" top="1" bottom="0.3" header="0.3" footer="0.3"/>
  <pageSetup paperSize="5" scale="8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22"/>
  <sheetViews>
    <sheetView workbookViewId="0">
      <selection sqref="A1:XFD1048576"/>
    </sheetView>
  </sheetViews>
  <sheetFormatPr defaultRowHeight="15"/>
  <cols>
    <col min="1" max="1" width="5.5703125" bestFit="1" customWidth="1"/>
    <col min="2" max="2" width="29" customWidth="1"/>
    <col min="3" max="3" width="35.7109375" customWidth="1"/>
    <col min="4" max="4" width="34.85546875" bestFit="1" customWidth="1"/>
    <col min="5" max="5" width="30.140625" customWidth="1"/>
    <col min="6" max="6" width="24" customWidth="1"/>
  </cols>
  <sheetData>
    <row r="1" spans="1:6" ht="24.75" customHeight="1">
      <c r="A1" s="237" t="s">
        <v>255</v>
      </c>
      <c r="B1" s="237"/>
      <c r="C1" s="16"/>
      <c r="D1" s="16"/>
      <c r="E1" s="16"/>
      <c r="F1" s="16"/>
    </row>
    <row r="2" spans="1:6">
      <c r="A2" s="240" t="s">
        <v>258</v>
      </c>
      <c r="B2" s="240"/>
      <c r="C2" s="240"/>
      <c r="D2" s="240"/>
      <c r="E2" s="240"/>
      <c r="F2" s="240"/>
    </row>
    <row r="3" spans="1:6" ht="42.75">
      <c r="A3" s="28" t="s">
        <v>12</v>
      </c>
      <c r="B3" s="29" t="s">
        <v>72</v>
      </c>
      <c r="C3" s="26" t="s">
        <v>189</v>
      </c>
      <c r="D3" s="26" t="s">
        <v>190</v>
      </c>
      <c r="E3" s="26" t="s">
        <v>191</v>
      </c>
      <c r="F3" s="26" t="s">
        <v>192</v>
      </c>
    </row>
    <row r="4" spans="1:6" ht="31.5">
      <c r="A4" s="69">
        <v>1</v>
      </c>
      <c r="B4" s="69" t="s">
        <v>262</v>
      </c>
      <c r="C4" s="79" t="s">
        <v>300</v>
      </c>
      <c r="D4" s="79" t="s">
        <v>301</v>
      </c>
      <c r="E4" s="79" t="s">
        <v>302</v>
      </c>
      <c r="F4" s="105" t="s">
        <v>303</v>
      </c>
    </row>
    <row r="5" spans="1:6" ht="31.5">
      <c r="A5" s="79">
        <v>2</v>
      </c>
      <c r="B5" s="79"/>
      <c r="C5" s="79" t="s">
        <v>304</v>
      </c>
      <c r="D5" s="79" t="s">
        <v>301</v>
      </c>
      <c r="E5" s="79" t="s">
        <v>302</v>
      </c>
      <c r="F5" s="105" t="s">
        <v>303</v>
      </c>
    </row>
    <row r="6" spans="1:6" ht="27" customHeight="1">
      <c r="A6" s="79">
        <v>3</v>
      </c>
      <c r="B6" s="79"/>
      <c r="C6" s="79" t="s">
        <v>305</v>
      </c>
      <c r="D6" s="79" t="s">
        <v>306</v>
      </c>
      <c r="E6" s="79" t="s">
        <v>32</v>
      </c>
      <c r="F6" s="105" t="s">
        <v>307</v>
      </c>
    </row>
    <row r="7" spans="1:6" ht="15.75">
      <c r="A7" s="106"/>
      <c r="B7" s="106"/>
      <c r="C7" s="106"/>
      <c r="D7" s="106"/>
      <c r="E7" s="106"/>
      <c r="F7" s="107"/>
    </row>
    <row r="8" spans="1:6" ht="15.75">
      <c r="A8" s="178" t="s">
        <v>193</v>
      </c>
      <c r="B8" s="178"/>
      <c r="C8" s="178"/>
      <c r="D8" s="178"/>
      <c r="E8" s="178"/>
    </row>
    <row r="9" spans="1:6" ht="42.75">
      <c r="A9" s="88" t="s">
        <v>12</v>
      </c>
      <c r="B9" s="89" t="s">
        <v>72</v>
      </c>
      <c r="C9" s="108" t="s">
        <v>189</v>
      </c>
      <c r="D9" s="108" t="s">
        <v>194</v>
      </c>
      <c r="E9" s="90" t="s">
        <v>191</v>
      </c>
    </row>
    <row r="10" spans="1:6" ht="27.95" customHeight="1">
      <c r="A10" s="69">
        <v>1</v>
      </c>
      <c r="B10" s="69" t="s">
        <v>262</v>
      </c>
      <c r="C10" s="79" t="s">
        <v>300</v>
      </c>
      <c r="D10" s="105" t="s">
        <v>303</v>
      </c>
      <c r="E10" s="79" t="s">
        <v>302</v>
      </c>
    </row>
    <row r="11" spans="1:6" ht="27.95" customHeight="1">
      <c r="A11" s="68">
        <v>2</v>
      </c>
      <c r="B11" s="2"/>
      <c r="C11" s="79" t="s">
        <v>304</v>
      </c>
      <c r="D11" s="105" t="s">
        <v>303</v>
      </c>
      <c r="E11" s="79" t="s">
        <v>302</v>
      </c>
    </row>
    <row r="12" spans="1:6" ht="27.95" customHeight="1">
      <c r="A12" s="68">
        <v>3</v>
      </c>
      <c r="B12" s="2"/>
      <c r="C12" s="79" t="s">
        <v>305</v>
      </c>
      <c r="D12" s="105" t="s">
        <v>307</v>
      </c>
      <c r="E12" s="79" t="s">
        <v>32</v>
      </c>
    </row>
    <row r="14" spans="1:6" ht="15.75">
      <c r="A14" s="178" t="s">
        <v>195</v>
      </c>
      <c r="B14" s="178"/>
      <c r="C14" s="178"/>
      <c r="D14" s="16"/>
      <c r="E14" s="16"/>
      <c r="F14" s="16"/>
    </row>
    <row r="15" spans="1:6" ht="42.75">
      <c r="A15" s="30" t="s">
        <v>12</v>
      </c>
      <c r="B15" s="31" t="s">
        <v>72</v>
      </c>
      <c r="C15" s="27" t="s">
        <v>196</v>
      </c>
      <c r="D15" s="27" t="s">
        <v>197</v>
      </c>
      <c r="E15" s="27" t="s">
        <v>191</v>
      </c>
      <c r="F15" s="27" t="s">
        <v>192</v>
      </c>
    </row>
    <row r="16" spans="1:6" ht="27.95" customHeight="1">
      <c r="A16" s="68">
        <v>1</v>
      </c>
      <c r="B16" s="68" t="s">
        <v>285</v>
      </c>
      <c r="C16" s="68" t="s">
        <v>286</v>
      </c>
      <c r="D16" s="68">
        <v>2013</v>
      </c>
      <c r="E16" s="68" t="s">
        <v>32</v>
      </c>
      <c r="F16" s="68" t="s">
        <v>288</v>
      </c>
    </row>
    <row r="17" spans="1:6" ht="27.95" customHeight="1">
      <c r="A17" s="68">
        <v>2</v>
      </c>
      <c r="B17" s="68"/>
      <c r="C17" s="68" t="s">
        <v>287</v>
      </c>
      <c r="D17" s="68">
        <v>2016</v>
      </c>
      <c r="E17" s="68" t="s">
        <v>32</v>
      </c>
      <c r="F17" s="68" t="s">
        <v>288</v>
      </c>
    </row>
    <row r="20" spans="1:6">
      <c r="E20" s="168"/>
      <c r="F20" s="168"/>
    </row>
    <row r="21" spans="1:6">
      <c r="E21" s="168"/>
      <c r="F21" s="168"/>
    </row>
    <row r="22" spans="1:6">
      <c r="E22" s="168"/>
      <c r="F22" s="168"/>
    </row>
  </sheetData>
  <mergeCells count="7">
    <mergeCell ref="A1:B1"/>
    <mergeCell ref="E20:F20"/>
    <mergeCell ref="E22:F22"/>
    <mergeCell ref="E21:F21"/>
    <mergeCell ref="A2:F2"/>
    <mergeCell ref="A8:E8"/>
    <mergeCell ref="A14:C14"/>
  </mergeCells>
  <pageMargins left="1" right="0.3" top="1" bottom="0.3" header="0.3" footer="0.3"/>
  <pageSetup paperSize="5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AS20"/>
  <sheetViews>
    <sheetView workbookViewId="0">
      <selection activeCell="S11" sqref="S11"/>
    </sheetView>
  </sheetViews>
  <sheetFormatPr defaultRowHeight="15"/>
  <cols>
    <col min="1" max="1" width="3.85546875" customWidth="1"/>
    <col min="2" max="2" width="12.85546875" customWidth="1"/>
    <col min="3" max="4" width="8.28515625" customWidth="1"/>
    <col min="5" max="8" width="7.28515625" customWidth="1"/>
    <col min="9" max="12" width="6.28515625" customWidth="1"/>
    <col min="13" max="13" width="6.7109375" customWidth="1"/>
    <col min="14" max="15" width="7.28515625" customWidth="1"/>
    <col min="16" max="17" width="8" bestFit="1" customWidth="1"/>
    <col min="18" max="19" width="7.28515625" customWidth="1"/>
    <col min="20" max="23" width="6.28515625" customWidth="1"/>
    <col min="24" max="45" width="7.28515625" customWidth="1"/>
  </cols>
  <sheetData>
    <row r="1" spans="1:45" s="142" customFormat="1" ht="29.25" customHeight="1">
      <c r="A1" s="241" t="s">
        <v>414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3"/>
      <c r="R1" s="245" t="s">
        <v>415</v>
      </c>
      <c r="S1" s="245"/>
      <c r="T1" s="245"/>
      <c r="U1" s="245"/>
      <c r="V1" s="245"/>
      <c r="W1" s="245"/>
      <c r="X1" s="245"/>
      <c r="Y1" s="245"/>
      <c r="Z1" s="245"/>
      <c r="AA1" s="245"/>
      <c r="AB1" s="245"/>
      <c r="AC1" s="245"/>
      <c r="AD1" s="245"/>
      <c r="AE1" s="245"/>
      <c r="AF1" s="247" t="s">
        <v>416</v>
      </c>
      <c r="AG1" s="247"/>
      <c r="AH1" s="247"/>
      <c r="AI1" s="247"/>
      <c r="AJ1" s="247"/>
      <c r="AK1" s="247"/>
      <c r="AL1" s="247"/>
      <c r="AM1" s="247"/>
      <c r="AN1" s="247"/>
      <c r="AO1" s="247"/>
      <c r="AP1" s="247"/>
      <c r="AQ1" s="247"/>
      <c r="AR1" s="247"/>
      <c r="AS1" s="247"/>
    </row>
    <row r="2" spans="1:45" s="142" customFormat="1" ht="75.75" customHeight="1">
      <c r="A2" s="144" t="s">
        <v>289</v>
      </c>
      <c r="B2" s="145" t="s">
        <v>72</v>
      </c>
      <c r="C2" s="246" t="s">
        <v>198</v>
      </c>
      <c r="D2" s="246"/>
      <c r="E2" s="246" t="s">
        <v>199</v>
      </c>
      <c r="F2" s="246"/>
      <c r="G2" s="246" t="s">
        <v>66</v>
      </c>
      <c r="H2" s="246"/>
      <c r="I2" s="246" t="s">
        <v>200</v>
      </c>
      <c r="J2" s="246"/>
      <c r="K2" s="246" t="s">
        <v>201</v>
      </c>
      <c r="L2" s="246"/>
      <c r="M2" s="246" t="s">
        <v>202</v>
      </c>
      <c r="N2" s="246"/>
      <c r="O2" s="246"/>
      <c r="P2" s="246" t="s">
        <v>35</v>
      </c>
      <c r="Q2" s="246"/>
      <c r="R2" s="246" t="s">
        <v>198</v>
      </c>
      <c r="S2" s="246"/>
      <c r="T2" s="246" t="s">
        <v>199</v>
      </c>
      <c r="U2" s="246"/>
      <c r="V2" s="246" t="s">
        <v>66</v>
      </c>
      <c r="W2" s="246"/>
      <c r="X2" s="246" t="s">
        <v>200</v>
      </c>
      <c r="Y2" s="246"/>
      <c r="Z2" s="246" t="s">
        <v>201</v>
      </c>
      <c r="AA2" s="246"/>
      <c r="AB2" s="246" t="s">
        <v>202</v>
      </c>
      <c r="AC2" s="246"/>
      <c r="AD2" s="246" t="s">
        <v>35</v>
      </c>
      <c r="AE2" s="246"/>
      <c r="AF2" s="246" t="s">
        <v>198</v>
      </c>
      <c r="AG2" s="246"/>
      <c r="AH2" s="246" t="s">
        <v>199</v>
      </c>
      <c r="AI2" s="246"/>
      <c r="AJ2" s="246" t="s">
        <v>66</v>
      </c>
      <c r="AK2" s="246"/>
      <c r="AL2" s="246" t="s">
        <v>200</v>
      </c>
      <c r="AM2" s="246"/>
      <c r="AN2" s="246" t="s">
        <v>201</v>
      </c>
      <c r="AO2" s="246"/>
      <c r="AP2" s="246" t="s">
        <v>202</v>
      </c>
      <c r="AQ2" s="246"/>
      <c r="AR2" s="246" t="s">
        <v>35</v>
      </c>
      <c r="AS2" s="246"/>
    </row>
    <row r="3" spans="1:45" s="142" customFormat="1" ht="29.25" customHeight="1">
      <c r="A3" s="144"/>
      <c r="B3" s="145"/>
      <c r="C3" s="143" t="s">
        <v>203</v>
      </c>
      <c r="D3" s="143" t="s">
        <v>204</v>
      </c>
      <c r="E3" s="143" t="s">
        <v>203</v>
      </c>
      <c r="F3" s="143" t="s">
        <v>204</v>
      </c>
      <c r="G3" s="143" t="s">
        <v>203</v>
      </c>
      <c r="H3" s="143" t="s">
        <v>204</v>
      </c>
      <c r="I3" s="143" t="s">
        <v>203</v>
      </c>
      <c r="J3" s="143" t="s">
        <v>204</v>
      </c>
      <c r="K3" s="143" t="s">
        <v>203</v>
      </c>
      <c r="L3" s="143" t="s">
        <v>204</v>
      </c>
      <c r="M3" s="143" t="s">
        <v>203</v>
      </c>
      <c r="N3" s="143"/>
      <c r="O3" s="143" t="s">
        <v>204</v>
      </c>
      <c r="P3" s="143" t="s">
        <v>203</v>
      </c>
      <c r="Q3" s="143" t="s">
        <v>204</v>
      </c>
      <c r="R3" s="143" t="s">
        <v>203</v>
      </c>
      <c r="S3" s="143" t="s">
        <v>204</v>
      </c>
      <c r="T3" s="143" t="s">
        <v>203</v>
      </c>
      <c r="U3" s="143" t="s">
        <v>204</v>
      </c>
      <c r="V3" s="143" t="s">
        <v>203</v>
      </c>
      <c r="W3" s="143" t="s">
        <v>204</v>
      </c>
      <c r="X3" s="143" t="s">
        <v>203</v>
      </c>
      <c r="Y3" s="143" t="s">
        <v>204</v>
      </c>
      <c r="Z3" s="143" t="s">
        <v>203</v>
      </c>
      <c r="AA3" s="143" t="s">
        <v>204</v>
      </c>
      <c r="AB3" s="143" t="s">
        <v>203</v>
      </c>
      <c r="AC3" s="143" t="s">
        <v>204</v>
      </c>
      <c r="AD3" s="143" t="s">
        <v>203</v>
      </c>
      <c r="AE3" s="143" t="s">
        <v>204</v>
      </c>
      <c r="AF3" s="143" t="s">
        <v>203</v>
      </c>
      <c r="AG3" s="143" t="s">
        <v>204</v>
      </c>
      <c r="AH3" s="143" t="s">
        <v>203</v>
      </c>
      <c r="AI3" s="143" t="s">
        <v>204</v>
      </c>
      <c r="AJ3" s="143" t="s">
        <v>203</v>
      </c>
      <c r="AK3" s="143" t="s">
        <v>204</v>
      </c>
      <c r="AL3" s="143" t="s">
        <v>203</v>
      </c>
      <c r="AM3" s="143" t="s">
        <v>204</v>
      </c>
      <c r="AN3" s="143" t="s">
        <v>203</v>
      </c>
      <c r="AO3" s="143" t="s">
        <v>204</v>
      </c>
      <c r="AP3" s="143" t="s">
        <v>203</v>
      </c>
      <c r="AQ3" s="143" t="s">
        <v>204</v>
      </c>
      <c r="AR3" s="143" t="s">
        <v>203</v>
      </c>
      <c r="AS3" s="143" t="s">
        <v>204</v>
      </c>
    </row>
    <row r="4" spans="1:45" s="142" customFormat="1" ht="44.25" customHeight="1">
      <c r="A4" s="68">
        <v>1</v>
      </c>
      <c r="B4" s="71" t="s">
        <v>285</v>
      </c>
      <c r="C4" s="91">
        <v>1758000</v>
      </c>
      <c r="D4" s="91">
        <v>1172000</v>
      </c>
      <c r="E4" s="68" t="s">
        <v>275</v>
      </c>
      <c r="F4" s="68" t="s">
        <v>275</v>
      </c>
      <c r="G4" s="91">
        <v>413397</v>
      </c>
      <c r="H4" s="91">
        <v>275598</v>
      </c>
      <c r="I4" s="68" t="s">
        <v>275</v>
      </c>
      <c r="J4" s="68" t="s">
        <v>275</v>
      </c>
      <c r="K4" s="68" t="s">
        <v>275</v>
      </c>
      <c r="L4" s="68" t="s">
        <v>275</v>
      </c>
      <c r="M4" s="91">
        <v>60000</v>
      </c>
      <c r="N4" s="91"/>
      <c r="O4" s="91">
        <v>40000</v>
      </c>
      <c r="P4" s="92">
        <f>C4+G4+M4</f>
        <v>2231397</v>
      </c>
      <c r="Q4" s="91">
        <f>D4+H4+O4</f>
        <v>1487598</v>
      </c>
      <c r="R4" s="91">
        <v>756000</v>
      </c>
      <c r="S4" s="91">
        <v>504000</v>
      </c>
      <c r="T4" s="68" t="s">
        <v>275</v>
      </c>
      <c r="U4" s="68" t="s">
        <v>275</v>
      </c>
      <c r="V4" s="91">
        <v>4752</v>
      </c>
      <c r="W4" s="68" t="s">
        <v>275</v>
      </c>
      <c r="X4" s="68" t="s">
        <v>275</v>
      </c>
      <c r="Y4" s="68" t="s">
        <v>275</v>
      </c>
      <c r="Z4" s="68" t="s">
        <v>275</v>
      </c>
      <c r="AA4" s="68" t="s">
        <v>275</v>
      </c>
      <c r="AB4" s="91">
        <v>45300</v>
      </c>
      <c r="AC4" s="91">
        <v>30200</v>
      </c>
      <c r="AD4" s="109">
        <f>R4+V4+AB4</f>
        <v>806052</v>
      </c>
      <c r="AE4" s="109">
        <f>S4+AC4</f>
        <v>534200</v>
      </c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</row>
    <row r="5" spans="1:45">
      <c r="A5" s="110"/>
      <c r="B5" s="111"/>
      <c r="C5" s="112"/>
      <c r="D5" s="112"/>
      <c r="E5" s="110"/>
      <c r="F5" s="110"/>
      <c r="G5" s="112"/>
      <c r="H5" s="112"/>
      <c r="I5" s="110"/>
      <c r="J5" s="110"/>
      <c r="K5" s="110"/>
      <c r="L5" s="110"/>
      <c r="M5" s="112"/>
      <c r="N5" s="112"/>
      <c r="O5" s="112"/>
      <c r="P5" s="113"/>
      <c r="Q5" s="112"/>
      <c r="R5" s="112"/>
      <c r="S5" s="112"/>
      <c r="T5" s="110"/>
      <c r="U5" s="110"/>
      <c r="V5" s="112"/>
      <c r="W5" s="110"/>
      <c r="X5" s="110"/>
      <c r="Y5" s="110"/>
      <c r="Z5" s="110"/>
      <c r="AA5" s="110"/>
      <c r="AB5" s="112"/>
      <c r="AC5" s="112"/>
      <c r="AD5" s="114"/>
      <c r="AE5" s="114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</row>
    <row r="6" spans="1:45">
      <c r="A6" s="110"/>
      <c r="B6" s="111"/>
      <c r="C6" s="112"/>
      <c r="D6" s="112"/>
      <c r="E6" s="110"/>
      <c r="F6" s="110"/>
      <c r="G6" s="112"/>
      <c r="H6" s="112"/>
      <c r="I6" s="110"/>
      <c r="J6" s="110"/>
      <c r="K6" s="110"/>
      <c r="L6" s="110"/>
      <c r="M6" s="112"/>
      <c r="N6" s="112"/>
      <c r="O6" s="112"/>
      <c r="P6" s="113"/>
      <c r="Q6" s="112"/>
      <c r="R6" s="112"/>
      <c r="S6" s="112"/>
      <c r="T6" s="110"/>
      <c r="U6" s="110"/>
      <c r="V6" s="112"/>
      <c r="W6" s="110"/>
      <c r="X6" s="110"/>
      <c r="Y6" s="110"/>
      <c r="Z6" s="110"/>
      <c r="AA6" s="110"/>
      <c r="AB6" s="112"/>
      <c r="AC6" s="112"/>
      <c r="AD6" s="114"/>
      <c r="AE6" s="114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</row>
    <row r="7" spans="1:45">
      <c r="A7" s="110"/>
      <c r="B7" s="111"/>
      <c r="C7" s="112"/>
      <c r="D7" s="112"/>
      <c r="E7" s="110"/>
      <c r="F7" s="110"/>
      <c r="G7" s="112"/>
      <c r="H7" s="112"/>
      <c r="I7" s="110"/>
      <c r="J7" s="110"/>
      <c r="K7" s="110"/>
      <c r="L7" s="110"/>
      <c r="M7" s="112"/>
      <c r="N7" s="112"/>
      <c r="O7" s="112"/>
      <c r="P7" s="113"/>
      <c r="Q7" s="112"/>
      <c r="R7" s="112"/>
      <c r="S7" s="112"/>
      <c r="T7" s="110"/>
      <c r="U7" s="110"/>
      <c r="V7" s="112"/>
      <c r="W7" s="110"/>
      <c r="X7" s="110"/>
      <c r="Y7" s="110"/>
      <c r="Z7" s="110"/>
      <c r="AA7" s="110"/>
      <c r="AB7" s="112"/>
      <c r="AC7" s="112"/>
      <c r="AD7" s="114"/>
      <c r="AE7" s="114"/>
      <c r="AF7" s="112"/>
      <c r="AG7" s="112"/>
      <c r="AH7" s="112"/>
      <c r="AI7" s="112"/>
      <c r="AJ7" s="112"/>
      <c r="AK7" s="112"/>
      <c r="AL7" s="112"/>
      <c r="AM7" s="112"/>
      <c r="AN7" s="112"/>
      <c r="AO7" s="112"/>
      <c r="AP7" s="112"/>
      <c r="AQ7" s="112"/>
      <c r="AR7" s="112"/>
      <c r="AS7" s="112"/>
    </row>
    <row r="9" spans="1:45" ht="43.5" customHeight="1">
      <c r="A9" s="244" t="s">
        <v>417</v>
      </c>
      <c r="B9" s="244"/>
      <c r="C9" s="244"/>
      <c r="D9" s="244"/>
      <c r="E9" s="244"/>
      <c r="F9" s="244"/>
      <c r="G9" s="244"/>
      <c r="H9" s="244"/>
      <c r="I9" s="244"/>
      <c r="J9" s="244"/>
      <c r="K9" s="244"/>
      <c r="L9" s="244"/>
      <c r="M9" s="244"/>
      <c r="N9" s="244"/>
      <c r="O9" s="244"/>
      <c r="P9" s="244"/>
      <c r="Q9" s="244"/>
      <c r="R9" s="244"/>
      <c r="S9" s="244"/>
      <c r="T9" s="244"/>
      <c r="U9" s="244"/>
      <c r="V9" s="244"/>
    </row>
    <row r="10" spans="1:45" ht="36.75" customHeight="1">
      <c r="A10" s="195" t="s">
        <v>12</v>
      </c>
      <c r="B10" s="219" t="s">
        <v>72</v>
      </c>
      <c r="C10" s="248" t="s">
        <v>210</v>
      </c>
      <c r="D10" s="248"/>
      <c r="E10" s="248"/>
      <c r="F10" s="248"/>
      <c r="G10" s="248"/>
      <c r="H10" s="248"/>
      <c r="I10" s="248"/>
      <c r="J10" s="248"/>
      <c r="K10" s="248"/>
      <c r="L10" s="248"/>
      <c r="M10" s="248"/>
      <c r="N10" s="249" t="s">
        <v>214</v>
      </c>
      <c r="O10" s="250"/>
    </row>
    <row r="11" spans="1:45" ht="135.75" customHeight="1">
      <c r="A11" s="195"/>
      <c r="B11" s="219"/>
      <c r="C11" s="236" t="s">
        <v>205</v>
      </c>
      <c r="D11" s="236"/>
      <c r="E11" s="236" t="s">
        <v>206</v>
      </c>
      <c r="F11" s="236"/>
      <c r="G11" s="236" t="s">
        <v>209</v>
      </c>
      <c r="H11" s="236"/>
      <c r="I11" s="236" t="s">
        <v>207</v>
      </c>
      <c r="J11" s="236"/>
      <c r="K11" s="236" t="s">
        <v>208</v>
      </c>
      <c r="L11" s="236"/>
      <c r="M11" s="90" t="s">
        <v>213</v>
      </c>
      <c r="N11" s="236" t="s">
        <v>211</v>
      </c>
      <c r="O11" s="236" t="s">
        <v>212</v>
      </c>
      <c r="R11" s="116"/>
    </row>
    <row r="12" spans="1:45" ht="60.75" customHeight="1">
      <c r="A12" s="195"/>
      <c r="B12" s="219"/>
      <c r="C12" s="90" t="s">
        <v>203</v>
      </c>
      <c r="D12" s="90" t="s">
        <v>204</v>
      </c>
      <c r="E12" s="90" t="s">
        <v>203</v>
      </c>
      <c r="F12" s="90" t="s">
        <v>204</v>
      </c>
      <c r="G12" s="90" t="s">
        <v>203</v>
      </c>
      <c r="H12" s="90" t="s">
        <v>204</v>
      </c>
      <c r="I12" s="90" t="s">
        <v>203</v>
      </c>
      <c r="J12" s="90" t="s">
        <v>204</v>
      </c>
      <c r="K12" s="90" t="s">
        <v>203</v>
      </c>
      <c r="L12" s="90" t="s">
        <v>204</v>
      </c>
      <c r="M12" s="90"/>
      <c r="N12" s="236"/>
      <c r="O12" s="236"/>
    </row>
    <row r="13" spans="1:45" ht="66" customHeight="1">
      <c r="A13" s="68">
        <v>1</v>
      </c>
      <c r="B13" s="71" t="s">
        <v>285</v>
      </c>
      <c r="C13" s="68" t="s">
        <v>275</v>
      </c>
      <c r="D13" s="68" t="s">
        <v>275</v>
      </c>
      <c r="E13" s="68">
        <v>40000</v>
      </c>
      <c r="F13" s="68" t="s">
        <v>275</v>
      </c>
      <c r="G13" s="115">
        <v>11320000</v>
      </c>
      <c r="H13" s="68" t="s">
        <v>275</v>
      </c>
      <c r="I13" s="68">
        <v>540000</v>
      </c>
      <c r="J13" s="68" t="s">
        <v>275</v>
      </c>
      <c r="K13" s="68" t="s">
        <v>275</v>
      </c>
      <c r="L13" s="68" t="s">
        <v>275</v>
      </c>
      <c r="M13" s="115">
        <v>11900000</v>
      </c>
      <c r="N13" s="115">
        <v>11370750</v>
      </c>
      <c r="O13" s="68" t="s">
        <v>275</v>
      </c>
    </row>
    <row r="18" spans="9:15">
      <c r="I18" s="168" t="s">
        <v>259</v>
      </c>
      <c r="J18" s="168"/>
      <c r="K18" s="168"/>
      <c r="L18" s="168"/>
      <c r="M18" s="168"/>
      <c r="N18" s="168"/>
      <c r="O18" s="168"/>
    </row>
    <row r="19" spans="9:15">
      <c r="I19" s="168" t="s">
        <v>260</v>
      </c>
      <c r="J19" s="168"/>
      <c r="K19" s="168"/>
      <c r="L19" s="168"/>
      <c r="M19" s="168"/>
      <c r="N19" s="168"/>
      <c r="O19" s="168"/>
    </row>
    <row r="20" spans="9:15">
      <c r="I20" s="168" t="s">
        <v>261</v>
      </c>
      <c r="J20" s="168"/>
      <c r="K20" s="168"/>
      <c r="L20" s="168"/>
      <c r="M20" s="168"/>
      <c r="N20" s="168"/>
      <c r="O20" s="168"/>
    </row>
  </sheetData>
  <mergeCells count="39">
    <mergeCell ref="I19:O19"/>
    <mergeCell ref="I18:O18"/>
    <mergeCell ref="A10:A12"/>
    <mergeCell ref="N11:N12"/>
    <mergeCell ref="O11:O12"/>
    <mergeCell ref="C11:D11"/>
    <mergeCell ref="E11:F11"/>
    <mergeCell ref="G11:H11"/>
    <mergeCell ref="I11:J11"/>
    <mergeCell ref="K11:L11"/>
    <mergeCell ref="K2:L2"/>
    <mergeCell ref="I20:O20"/>
    <mergeCell ref="C10:M10"/>
    <mergeCell ref="N10:O10"/>
    <mergeCell ref="B10:B12"/>
    <mergeCell ref="AR2:AS2"/>
    <mergeCell ref="AF1:AS1"/>
    <mergeCell ref="AL2:AM2"/>
    <mergeCell ref="AN2:AO2"/>
    <mergeCell ref="AP2:AQ2"/>
    <mergeCell ref="AF2:AG2"/>
    <mergeCell ref="AH2:AI2"/>
    <mergeCell ref="AJ2:AK2"/>
    <mergeCell ref="A1:Q1"/>
    <mergeCell ref="A9:V9"/>
    <mergeCell ref="R1:AE1"/>
    <mergeCell ref="Z2:AA2"/>
    <mergeCell ref="AB2:AC2"/>
    <mergeCell ref="P2:Q2"/>
    <mergeCell ref="M2:O2"/>
    <mergeCell ref="R2:S2"/>
    <mergeCell ref="T2:U2"/>
    <mergeCell ref="V2:W2"/>
    <mergeCell ref="X2:Y2"/>
    <mergeCell ref="C2:D2"/>
    <mergeCell ref="E2:F2"/>
    <mergeCell ref="G2:H2"/>
    <mergeCell ref="I2:J2"/>
    <mergeCell ref="AD2:AE2"/>
  </mergeCells>
  <pageMargins left="0.8" right="0.3" top="1" bottom="0.3" header="0.3" footer="0.3"/>
  <pageSetup paperSize="5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2:M49"/>
  <sheetViews>
    <sheetView workbookViewId="0">
      <selection activeCell="C14" sqref="C14"/>
    </sheetView>
  </sheetViews>
  <sheetFormatPr defaultRowHeight="15"/>
  <cols>
    <col min="1" max="1" width="4.42578125" customWidth="1"/>
    <col min="2" max="2" width="18.42578125" customWidth="1"/>
    <col min="3" max="3" width="20.7109375" customWidth="1"/>
    <col min="4" max="4" width="14" customWidth="1"/>
    <col min="5" max="5" width="12" bestFit="1" customWidth="1"/>
    <col min="6" max="6" width="15" customWidth="1"/>
    <col min="7" max="8" width="11.7109375" customWidth="1"/>
    <col min="9" max="13" width="10.7109375" customWidth="1"/>
  </cols>
  <sheetData>
    <row r="2" spans="1:13" ht="16.5">
      <c r="A2" s="256" t="s">
        <v>418</v>
      </c>
      <c r="B2" s="256"/>
      <c r="C2" s="25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 ht="15.75">
      <c r="A4" s="261" t="s">
        <v>419</v>
      </c>
      <c r="B4" s="261"/>
      <c r="C4" s="261"/>
      <c r="D4" s="261"/>
      <c r="E4" s="261"/>
      <c r="F4" s="261"/>
      <c r="G4" s="16"/>
      <c r="H4" s="16"/>
      <c r="I4" s="16"/>
      <c r="J4" s="16"/>
      <c r="K4" s="16"/>
      <c r="L4" s="16"/>
      <c r="M4" s="16"/>
    </row>
    <row r="5" spans="1:13">
      <c r="A5" s="195" t="s">
        <v>289</v>
      </c>
      <c r="B5" s="219" t="s">
        <v>72</v>
      </c>
      <c r="C5" s="175" t="s">
        <v>420</v>
      </c>
      <c r="D5" s="175"/>
      <c r="E5" s="175"/>
      <c r="F5" s="175"/>
      <c r="G5" s="175"/>
      <c r="H5" s="175"/>
      <c r="I5" s="175"/>
      <c r="J5" s="175"/>
      <c r="K5" s="175"/>
      <c r="L5" s="175"/>
      <c r="M5" s="175"/>
    </row>
    <row r="6" spans="1:13">
      <c r="A6" s="195"/>
      <c r="B6" s="219"/>
      <c r="C6" s="204" t="s">
        <v>218</v>
      </c>
      <c r="D6" s="204"/>
      <c r="E6" s="204"/>
      <c r="F6" s="175" t="s">
        <v>219</v>
      </c>
      <c r="G6" s="175"/>
      <c r="H6" s="175"/>
      <c r="I6" s="175"/>
      <c r="J6" s="175"/>
      <c r="K6" s="175"/>
      <c r="L6" s="175"/>
      <c r="M6" s="253" t="s">
        <v>221</v>
      </c>
    </row>
    <row r="7" spans="1:13" ht="18.75" customHeight="1">
      <c r="A7" s="195"/>
      <c r="B7" s="219"/>
      <c r="C7" s="257" t="s">
        <v>225</v>
      </c>
      <c r="D7" s="170" t="s">
        <v>205</v>
      </c>
      <c r="E7" s="170" t="s">
        <v>206</v>
      </c>
      <c r="F7" s="170" t="s">
        <v>209</v>
      </c>
      <c r="G7" s="170" t="s">
        <v>207</v>
      </c>
      <c r="H7" s="170" t="s">
        <v>208</v>
      </c>
      <c r="I7" s="260" t="s">
        <v>220</v>
      </c>
      <c r="J7" s="260"/>
      <c r="K7" s="260"/>
      <c r="L7" s="258" t="s">
        <v>290</v>
      </c>
      <c r="M7" s="254"/>
    </row>
    <row r="8" spans="1:13" ht="76.5">
      <c r="A8" s="195"/>
      <c r="B8" s="219"/>
      <c r="C8" s="257"/>
      <c r="D8" s="170"/>
      <c r="E8" s="170"/>
      <c r="F8" s="170"/>
      <c r="G8" s="170"/>
      <c r="H8" s="170"/>
      <c r="I8" s="25" t="s">
        <v>222</v>
      </c>
      <c r="J8" s="136" t="s">
        <v>223</v>
      </c>
      <c r="K8" s="25" t="s">
        <v>224</v>
      </c>
      <c r="L8" s="259"/>
      <c r="M8" s="255"/>
    </row>
    <row r="9" spans="1:13" ht="30" customHeight="1">
      <c r="A9" s="68">
        <v>1</v>
      </c>
      <c r="B9" s="71" t="s">
        <v>285</v>
      </c>
      <c r="C9" s="2"/>
      <c r="D9" s="91">
        <v>400000</v>
      </c>
      <c r="E9" s="91">
        <v>2000000</v>
      </c>
      <c r="F9" s="93">
        <v>15000000</v>
      </c>
      <c r="G9" s="93">
        <v>4538225</v>
      </c>
      <c r="H9" s="93">
        <v>500000</v>
      </c>
      <c r="I9" s="93">
        <v>200000</v>
      </c>
      <c r="J9" s="93">
        <v>200000</v>
      </c>
      <c r="K9" s="93">
        <v>200000</v>
      </c>
      <c r="L9" s="93">
        <v>500000</v>
      </c>
      <c r="M9" s="92">
        <f>SUM(D9:L9)</f>
        <v>23538225</v>
      </c>
    </row>
    <row r="10" spans="1:13">
      <c r="A10" s="110"/>
      <c r="B10" s="111"/>
      <c r="C10" s="12"/>
      <c r="D10" s="112"/>
      <c r="E10" s="112"/>
      <c r="F10" s="126"/>
      <c r="G10" s="126"/>
      <c r="H10" s="126"/>
      <c r="I10" s="126"/>
      <c r="J10" s="126"/>
      <c r="K10" s="126"/>
      <c r="L10" s="126"/>
      <c r="M10" s="113"/>
    </row>
    <row r="11" spans="1:13">
      <c r="A11" s="110"/>
      <c r="B11" s="111"/>
      <c r="C11" s="12"/>
      <c r="D11" s="112"/>
      <c r="E11" s="112"/>
      <c r="F11" s="126"/>
      <c r="G11" s="126"/>
      <c r="H11" s="126"/>
      <c r="I11" s="126"/>
      <c r="J11" s="126"/>
      <c r="K11" s="126"/>
      <c r="L11" s="126"/>
      <c r="M11" s="113"/>
    </row>
    <row r="12" spans="1:13">
      <c r="A12" s="110"/>
      <c r="B12" s="111"/>
      <c r="C12" s="12"/>
      <c r="D12" s="112"/>
      <c r="E12" s="112"/>
      <c r="F12" s="126"/>
      <c r="G12" s="126"/>
      <c r="H12" s="126"/>
      <c r="I12" s="126"/>
      <c r="J12" s="126"/>
      <c r="K12" s="126"/>
      <c r="L12" s="126"/>
      <c r="M12" s="113"/>
    </row>
    <row r="13" spans="1:13">
      <c r="A13" s="110"/>
      <c r="B13" s="111"/>
      <c r="C13" s="12"/>
      <c r="D13" s="112"/>
      <c r="E13" s="112"/>
      <c r="F13" s="126"/>
      <c r="G13" s="126"/>
      <c r="H13" s="126"/>
      <c r="I13" s="168"/>
      <c r="J13" s="168"/>
      <c r="K13" s="168"/>
      <c r="L13" s="168"/>
      <c r="M13" s="168"/>
    </row>
    <row r="14" spans="1:13">
      <c r="A14" s="110"/>
      <c r="B14" s="111"/>
      <c r="C14" s="12"/>
      <c r="D14" s="112"/>
      <c r="E14" s="112"/>
      <c r="F14" s="126"/>
      <c r="G14" s="126"/>
      <c r="H14" s="126"/>
      <c r="I14" s="168"/>
      <c r="J14" s="168"/>
      <c r="K14" s="168"/>
      <c r="L14" s="168"/>
      <c r="M14" s="168"/>
    </row>
    <row r="15" spans="1:13">
      <c r="A15" s="110"/>
      <c r="B15" s="111"/>
      <c r="C15" s="12"/>
      <c r="D15" s="112"/>
      <c r="E15" s="112"/>
      <c r="F15" s="126"/>
      <c r="G15" s="126"/>
      <c r="H15" s="126"/>
      <c r="I15" s="168"/>
      <c r="J15" s="168"/>
      <c r="K15" s="168"/>
      <c r="L15" s="168"/>
      <c r="M15" s="168"/>
    </row>
    <row r="16" spans="1:13">
      <c r="A16" s="110"/>
      <c r="B16" s="111"/>
      <c r="C16" s="12"/>
      <c r="D16" s="112"/>
      <c r="E16" s="112"/>
      <c r="F16" s="126"/>
      <c r="G16" s="126"/>
      <c r="H16" s="126"/>
      <c r="I16" s="126"/>
      <c r="J16" s="126"/>
      <c r="K16" s="126"/>
      <c r="L16" s="126"/>
      <c r="M16" s="113"/>
    </row>
    <row r="17" spans="1:13">
      <c r="A17" s="110"/>
      <c r="B17" s="111"/>
      <c r="C17" s="12"/>
      <c r="D17" s="112"/>
      <c r="E17" s="112"/>
      <c r="F17" s="126"/>
      <c r="G17" s="126"/>
      <c r="H17" s="126"/>
      <c r="I17" s="126"/>
      <c r="J17" s="126"/>
      <c r="K17" s="126"/>
      <c r="L17" s="126"/>
      <c r="M17" s="113"/>
    </row>
    <row r="18" spans="1:13">
      <c r="A18" s="110"/>
      <c r="B18" s="111"/>
      <c r="C18" s="12"/>
      <c r="D18" s="112"/>
      <c r="E18" s="112"/>
      <c r="F18" s="126"/>
      <c r="G18" s="126"/>
      <c r="H18" s="126"/>
      <c r="I18" s="126"/>
      <c r="J18" s="126"/>
      <c r="K18" s="126"/>
      <c r="L18" s="126"/>
      <c r="M18" s="113"/>
    </row>
    <row r="19" spans="1:13">
      <c r="A19" s="110"/>
      <c r="B19" s="111"/>
      <c r="C19" s="12"/>
      <c r="D19" s="112"/>
      <c r="E19" s="112"/>
      <c r="F19" s="126"/>
      <c r="G19" s="126"/>
      <c r="H19" s="126"/>
      <c r="I19" s="126"/>
      <c r="J19" s="126"/>
      <c r="K19" s="126"/>
      <c r="L19" s="126"/>
      <c r="M19" s="113"/>
    </row>
    <row r="20" spans="1:13">
      <c r="A20" s="110"/>
      <c r="B20" s="111"/>
      <c r="C20" s="12"/>
      <c r="D20" s="112"/>
      <c r="E20" s="112"/>
      <c r="F20" s="126"/>
      <c r="G20" s="126"/>
      <c r="H20" s="126"/>
      <c r="I20" s="126"/>
      <c r="J20" s="126"/>
      <c r="K20" s="126"/>
      <c r="L20" s="126"/>
      <c r="M20" s="113"/>
    </row>
    <row r="21" spans="1:13">
      <c r="A21" s="110"/>
      <c r="B21" s="111"/>
      <c r="C21" s="12"/>
      <c r="D21" s="112"/>
      <c r="E21" s="112"/>
      <c r="F21" s="126"/>
      <c r="G21" s="126"/>
      <c r="H21" s="126"/>
      <c r="I21" s="126"/>
      <c r="J21" s="126"/>
      <c r="K21" s="126"/>
      <c r="L21" s="126"/>
      <c r="M21" s="113"/>
    </row>
    <row r="22" spans="1:13">
      <c r="A22" s="110"/>
      <c r="B22" s="111"/>
      <c r="C22" s="12"/>
      <c r="D22" s="112"/>
      <c r="E22" s="112"/>
      <c r="F22" s="126"/>
      <c r="G22" s="126"/>
      <c r="H22" s="126"/>
      <c r="I22" s="126"/>
      <c r="J22" s="126"/>
      <c r="K22" s="126"/>
      <c r="L22" s="126"/>
      <c r="M22" s="113"/>
    </row>
    <row r="23" spans="1:13">
      <c r="A23" s="110"/>
      <c r="B23" s="111"/>
      <c r="C23" s="12"/>
      <c r="D23" s="112"/>
      <c r="E23" s="112"/>
      <c r="F23" s="126"/>
      <c r="G23" s="126"/>
      <c r="H23" s="126"/>
      <c r="I23" s="126"/>
      <c r="J23" s="126"/>
      <c r="K23" s="126"/>
      <c r="L23" s="126"/>
      <c r="M23" s="113"/>
    </row>
    <row r="24" spans="1:13">
      <c r="A24" s="110"/>
      <c r="B24" s="111"/>
      <c r="C24" s="12"/>
      <c r="D24" s="112"/>
      <c r="E24" s="112"/>
      <c r="F24" s="126"/>
      <c r="G24" s="126"/>
      <c r="H24" s="126"/>
      <c r="I24" s="126"/>
      <c r="J24" s="126"/>
      <c r="K24" s="126"/>
      <c r="L24" s="126"/>
      <c r="M24" s="113"/>
    </row>
    <row r="25" spans="1:13">
      <c r="A25" s="110"/>
      <c r="B25" s="111"/>
      <c r="C25" s="12"/>
      <c r="D25" s="112"/>
      <c r="E25" s="112"/>
      <c r="F25" s="126"/>
      <c r="G25" s="126"/>
      <c r="H25" s="126"/>
      <c r="I25" s="126"/>
      <c r="J25" s="126"/>
      <c r="K25" s="126"/>
      <c r="L25" s="126"/>
      <c r="M25" s="113"/>
    </row>
    <row r="26" spans="1:13">
      <c r="A26" s="110"/>
      <c r="B26" s="111"/>
      <c r="C26" s="12"/>
      <c r="D26" s="112"/>
      <c r="E26" s="112"/>
      <c r="F26" s="126"/>
      <c r="G26" s="126"/>
      <c r="H26" s="126"/>
      <c r="I26" s="126"/>
      <c r="J26" s="126"/>
      <c r="K26" s="126"/>
      <c r="L26" s="126"/>
      <c r="M26" s="113"/>
    </row>
    <row r="27" spans="1:13">
      <c r="A27" s="110"/>
      <c r="B27" s="111"/>
      <c r="C27" s="12"/>
      <c r="D27" s="112"/>
      <c r="E27" s="112"/>
      <c r="F27" s="126"/>
      <c r="G27" s="126"/>
      <c r="H27" s="126"/>
      <c r="I27" s="126"/>
      <c r="J27" s="126"/>
      <c r="K27" s="126"/>
      <c r="L27" s="126"/>
      <c r="M27" s="113"/>
    </row>
    <row r="28" spans="1:13">
      <c r="A28" s="110"/>
      <c r="B28" s="111"/>
      <c r="C28" s="12"/>
      <c r="D28" s="112"/>
      <c r="E28" s="112"/>
      <c r="F28" s="126"/>
      <c r="G28" s="126"/>
      <c r="H28" s="126"/>
      <c r="I28" s="126"/>
      <c r="J28" s="126"/>
      <c r="K28" s="126"/>
      <c r="L28" s="126"/>
      <c r="M28" s="113"/>
    </row>
    <row r="29" spans="1:13">
      <c r="A29" s="110"/>
      <c r="B29" s="111"/>
      <c r="C29" s="12"/>
      <c r="D29" s="112"/>
      <c r="E29" s="112"/>
      <c r="F29" s="126"/>
      <c r="G29" s="126"/>
      <c r="H29" s="126"/>
      <c r="I29" s="126"/>
      <c r="J29" s="126"/>
      <c r="K29" s="126"/>
      <c r="L29" s="126"/>
      <c r="M29" s="113"/>
    </row>
    <row r="30" spans="1:13">
      <c r="A30" s="110"/>
      <c r="B30" s="111"/>
      <c r="C30" s="12"/>
      <c r="D30" s="112"/>
      <c r="E30" s="112"/>
      <c r="F30" s="126"/>
      <c r="G30" s="126"/>
      <c r="H30" s="126"/>
      <c r="I30" s="126"/>
      <c r="J30" s="126"/>
      <c r="K30" s="126"/>
      <c r="L30" s="126"/>
      <c r="M30" s="113"/>
    </row>
    <row r="31" spans="1:13">
      <c r="A31" s="110"/>
      <c r="B31" s="111"/>
      <c r="C31" s="12"/>
      <c r="D31" s="112"/>
      <c r="E31" s="112"/>
      <c r="F31" s="126"/>
      <c r="G31" s="126"/>
      <c r="H31" s="126"/>
      <c r="I31" s="126"/>
      <c r="J31" s="126"/>
      <c r="K31" s="126"/>
      <c r="L31" s="126"/>
      <c r="M31" s="113"/>
    </row>
    <row r="32" spans="1:13">
      <c r="A32" s="110"/>
      <c r="B32" s="111"/>
      <c r="C32" s="12"/>
      <c r="D32" s="112"/>
      <c r="E32" s="112"/>
      <c r="F32" s="126"/>
      <c r="G32" s="126"/>
      <c r="H32" s="126"/>
      <c r="I32" s="126"/>
      <c r="J32" s="126"/>
      <c r="K32" s="126"/>
      <c r="L32" s="126"/>
      <c r="M32" s="113"/>
    </row>
    <row r="33" spans="1:13">
      <c r="A33" s="110"/>
      <c r="B33" s="111"/>
      <c r="C33" s="12"/>
      <c r="D33" s="112"/>
      <c r="E33" s="112"/>
      <c r="F33" s="126"/>
      <c r="G33" s="126"/>
      <c r="H33" s="126"/>
      <c r="I33" s="126"/>
      <c r="J33" s="126"/>
      <c r="K33" s="126"/>
      <c r="L33" s="126"/>
      <c r="M33" s="113"/>
    </row>
    <row r="34" spans="1:13">
      <c r="A34" s="176" t="s">
        <v>421</v>
      </c>
      <c r="B34" s="176"/>
      <c r="C34" s="176"/>
      <c r="D34" s="176"/>
      <c r="E34" s="16"/>
      <c r="F34" s="16"/>
      <c r="G34" s="16"/>
      <c r="H34" s="16"/>
    </row>
    <row r="35" spans="1:13" ht="28.5">
      <c r="A35" s="84" t="s">
        <v>289</v>
      </c>
      <c r="B35" s="83" t="s">
        <v>72</v>
      </c>
      <c r="C35" s="21" t="s">
        <v>238</v>
      </c>
      <c r="D35" s="21" t="s">
        <v>239</v>
      </c>
      <c r="E35" s="85" t="s">
        <v>79</v>
      </c>
      <c r="F35" s="85" t="s">
        <v>240</v>
      </c>
      <c r="G35" s="85" t="s">
        <v>241</v>
      </c>
      <c r="H35" s="85" t="s">
        <v>242</v>
      </c>
    </row>
    <row r="36" spans="1:13" ht="56.25">
      <c r="A36" s="68">
        <v>1</v>
      </c>
      <c r="B36" s="71" t="s">
        <v>285</v>
      </c>
      <c r="C36" s="117" t="s">
        <v>308</v>
      </c>
      <c r="D36" s="117" t="s">
        <v>309</v>
      </c>
      <c r="E36" s="117" t="s">
        <v>310</v>
      </c>
      <c r="F36" s="117">
        <v>50</v>
      </c>
      <c r="G36" s="117" t="s">
        <v>311</v>
      </c>
      <c r="H36" s="117">
        <v>150000</v>
      </c>
    </row>
    <row r="38" spans="1:13">
      <c r="A38" s="251" t="s">
        <v>422</v>
      </c>
      <c r="B38" s="251"/>
      <c r="C38" s="251"/>
      <c r="D38" s="251"/>
      <c r="E38" s="251"/>
      <c r="F38" s="16"/>
      <c r="G38" s="16"/>
      <c r="H38" s="16"/>
    </row>
    <row r="39" spans="1:13" ht="28.5">
      <c r="A39" s="84" t="s">
        <v>289</v>
      </c>
      <c r="B39" s="83" t="s">
        <v>72</v>
      </c>
      <c r="C39" s="21" t="s">
        <v>238</v>
      </c>
      <c r="D39" s="21" t="s">
        <v>239</v>
      </c>
      <c r="E39" s="21" t="s">
        <v>79</v>
      </c>
      <c r="F39" s="85" t="s">
        <v>240</v>
      </c>
      <c r="G39" s="85" t="s">
        <v>241</v>
      </c>
      <c r="H39" s="85" t="s">
        <v>242</v>
      </c>
    </row>
    <row r="40" spans="1:13" ht="30">
      <c r="A40" s="68">
        <v>1</v>
      </c>
      <c r="B40" s="71" t="s">
        <v>285</v>
      </c>
      <c r="C40" s="15" t="s">
        <v>312</v>
      </c>
      <c r="D40" s="15" t="s">
        <v>313</v>
      </c>
      <c r="E40" s="15" t="s">
        <v>314</v>
      </c>
      <c r="F40" s="15">
        <v>13</v>
      </c>
      <c r="G40" s="15">
        <v>200</v>
      </c>
      <c r="H40" s="15">
        <v>13000</v>
      </c>
    </row>
    <row r="41" spans="1:13" ht="28.5">
      <c r="A41" s="13">
        <v>2</v>
      </c>
      <c r="B41" s="14"/>
      <c r="C41" s="15" t="s">
        <v>315</v>
      </c>
      <c r="D41" s="15" t="s">
        <v>313</v>
      </c>
      <c r="E41" s="15" t="s">
        <v>314</v>
      </c>
      <c r="F41" s="15">
        <v>13</v>
      </c>
      <c r="G41" s="15">
        <v>200</v>
      </c>
      <c r="H41" s="15">
        <v>13000</v>
      </c>
    </row>
    <row r="43" spans="1:13">
      <c r="A43" s="54" t="s">
        <v>423</v>
      </c>
      <c r="B43" s="54"/>
      <c r="C43" s="54"/>
      <c r="D43" s="54"/>
      <c r="E43" s="23"/>
      <c r="F43" s="16"/>
      <c r="G43" s="16"/>
      <c r="H43" s="16"/>
    </row>
    <row r="44" spans="1:13" ht="28.5">
      <c r="A44" s="119" t="s">
        <v>289</v>
      </c>
      <c r="B44" s="42" t="s">
        <v>72</v>
      </c>
      <c r="C44" s="21" t="s">
        <v>238</v>
      </c>
      <c r="D44" s="21" t="s">
        <v>239</v>
      </c>
      <c r="E44" s="22" t="s">
        <v>79</v>
      </c>
      <c r="F44" s="22" t="s">
        <v>240</v>
      </c>
      <c r="G44" s="22" t="s">
        <v>241</v>
      </c>
      <c r="H44" s="22" t="s">
        <v>242</v>
      </c>
    </row>
    <row r="45" spans="1:13" ht="30">
      <c r="A45" s="123">
        <v>1</v>
      </c>
      <c r="B45" s="71" t="s">
        <v>285</v>
      </c>
      <c r="C45" s="122" t="s">
        <v>316</v>
      </c>
      <c r="D45" s="122" t="s">
        <v>317</v>
      </c>
      <c r="E45" s="122"/>
      <c r="F45" s="122">
        <v>5</v>
      </c>
      <c r="G45" s="122" t="s">
        <v>318</v>
      </c>
      <c r="H45" s="122">
        <v>400000</v>
      </c>
    </row>
    <row r="47" spans="1:13" ht="15.75">
      <c r="A47" s="252" t="s">
        <v>256</v>
      </c>
      <c r="B47" s="252"/>
      <c r="C47" s="252"/>
      <c r="D47" s="252"/>
      <c r="E47" s="252"/>
      <c r="F47" s="252"/>
    </row>
    <row r="48" spans="1:13" ht="28.5">
      <c r="A48" s="84" t="s">
        <v>289</v>
      </c>
      <c r="B48" s="42" t="s">
        <v>72</v>
      </c>
      <c r="C48" s="21" t="s">
        <v>257</v>
      </c>
      <c r="D48" s="21" t="s">
        <v>240</v>
      </c>
      <c r="E48" s="21" t="s">
        <v>241</v>
      </c>
      <c r="F48" s="21" t="s">
        <v>242</v>
      </c>
    </row>
    <row r="49" spans="1:6" ht="30">
      <c r="A49" s="68">
        <v>1</v>
      </c>
      <c r="B49" s="71" t="s">
        <v>285</v>
      </c>
      <c r="C49" s="122" t="s">
        <v>319</v>
      </c>
      <c r="D49" s="122"/>
      <c r="E49" s="122">
        <v>300</v>
      </c>
      <c r="F49" s="122">
        <v>100000</v>
      </c>
    </row>
  </sheetData>
  <mergeCells count="22">
    <mergeCell ref="A2:C2"/>
    <mergeCell ref="D7:D8"/>
    <mergeCell ref="C7:C8"/>
    <mergeCell ref="L7:L8"/>
    <mergeCell ref="F6:L6"/>
    <mergeCell ref="C6:E6"/>
    <mergeCell ref="I7:K7"/>
    <mergeCell ref="H7:H8"/>
    <mergeCell ref="G7:G8"/>
    <mergeCell ref="F7:F8"/>
    <mergeCell ref="E7:E8"/>
    <mergeCell ref="A4:F4"/>
    <mergeCell ref="A5:A8"/>
    <mergeCell ref="B5:B8"/>
    <mergeCell ref="A38:E38"/>
    <mergeCell ref="A47:F47"/>
    <mergeCell ref="C5:M5"/>
    <mergeCell ref="M6:M8"/>
    <mergeCell ref="A34:D34"/>
    <mergeCell ref="I14:M14"/>
    <mergeCell ref="I13:M13"/>
    <mergeCell ref="I15:M15"/>
  </mergeCells>
  <pageMargins left="1" right="0.3" top="1" bottom="0.3" header="0.3" footer="0.3"/>
  <pageSetup paperSize="5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2:O17"/>
  <sheetViews>
    <sheetView workbookViewId="0">
      <selection sqref="A1:XFD1048576"/>
    </sheetView>
  </sheetViews>
  <sheetFormatPr defaultRowHeight="15"/>
  <cols>
    <col min="1" max="1" width="14.42578125" customWidth="1"/>
    <col min="2" max="2" width="11" customWidth="1"/>
    <col min="5" max="5" width="10.7109375" customWidth="1"/>
    <col min="8" max="8" width="10.7109375" customWidth="1"/>
    <col min="11" max="11" width="11.28515625" customWidth="1"/>
    <col min="14" max="14" width="11.28515625" customWidth="1"/>
    <col min="15" max="15" width="16.85546875" customWidth="1"/>
  </cols>
  <sheetData>
    <row r="2" spans="1:15" ht="15.75">
      <c r="A2" s="262" t="s">
        <v>424</v>
      </c>
      <c r="B2" s="262"/>
      <c r="C2" s="262"/>
      <c r="D2" s="262"/>
      <c r="E2" s="262"/>
      <c r="F2" s="16"/>
      <c r="G2" s="16"/>
      <c r="H2" s="16"/>
      <c r="I2" s="16"/>
      <c r="J2" s="16"/>
      <c r="K2" s="16"/>
      <c r="L2" s="16"/>
      <c r="M2" s="16"/>
      <c r="N2" s="16"/>
      <c r="O2" s="16"/>
    </row>
    <row r="3" spans="1:15" ht="20.25" customHeight="1">
      <c r="A3" s="257" t="s">
        <v>235</v>
      </c>
      <c r="B3" s="257" t="s">
        <v>236</v>
      </c>
      <c r="C3" s="177" t="s">
        <v>120</v>
      </c>
      <c r="D3" s="177"/>
      <c r="E3" s="177"/>
      <c r="F3" s="177" t="s">
        <v>227</v>
      </c>
      <c r="G3" s="177"/>
      <c r="H3" s="177"/>
      <c r="I3" s="177" t="s">
        <v>228</v>
      </c>
      <c r="J3" s="177"/>
      <c r="K3" s="177"/>
      <c r="L3" s="177" t="s">
        <v>229</v>
      </c>
      <c r="M3" s="177"/>
      <c r="N3" s="177"/>
      <c r="O3" s="264" t="s">
        <v>425</v>
      </c>
    </row>
    <row r="4" spans="1:15" ht="25.5" customHeight="1">
      <c r="A4" s="257"/>
      <c r="B4" s="257"/>
      <c r="C4" s="177" t="s">
        <v>291</v>
      </c>
      <c r="D4" s="177"/>
      <c r="E4" s="177"/>
      <c r="F4" s="177" t="s">
        <v>291</v>
      </c>
      <c r="G4" s="177"/>
      <c r="H4" s="177"/>
      <c r="I4" s="177" t="s">
        <v>292</v>
      </c>
      <c r="J4" s="177"/>
      <c r="K4" s="177"/>
      <c r="L4" s="177" t="s">
        <v>233</v>
      </c>
      <c r="M4" s="177"/>
      <c r="N4" s="177"/>
      <c r="O4" s="265"/>
    </row>
    <row r="5" spans="1:15" ht="27.75" customHeight="1">
      <c r="A5" s="257"/>
      <c r="B5" s="257"/>
      <c r="C5" s="177" t="s">
        <v>234</v>
      </c>
      <c r="D5" s="177"/>
      <c r="E5" s="177"/>
      <c r="F5" s="177" t="s">
        <v>226</v>
      </c>
      <c r="G5" s="177"/>
      <c r="H5" s="177"/>
      <c r="I5" s="177" t="s">
        <v>226</v>
      </c>
      <c r="J5" s="177"/>
      <c r="K5" s="177"/>
      <c r="L5" s="177" t="s">
        <v>226</v>
      </c>
      <c r="M5" s="177"/>
      <c r="N5" s="177"/>
      <c r="O5" s="265"/>
    </row>
    <row r="6" spans="1:15" ht="24" customHeight="1">
      <c r="A6" s="257"/>
      <c r="B6" s="257"/>
      <c r="C6" s="177" t="s">
        <v>237</v>
      </c>
      <c r="D6" s="177"/>
      <c r="E6" s="263" t="s">
        <v>231</v>
      </c>
      <c r="F6" s="177" t="s">
        <v>237</v>
      </c>
      <c r="G6" s="177"/>
      <c r="H6" s="263" t="s">
        <v>231</v>
      </c>
      <c r="I6" s="177" t="s">
        <v>237</v>
      </c>
      <c r="J6" s="177"/>
      <c r="K6" s="263" t="s">
        <v>231</v>
      </c>
      <c r="L6" s="177" t="s">
        <v>237</v>
      </c>
      <c r="M6" s="177"/>
      <c r="N6" s="263" t="s">
        <v>231</v>
      </c>
      <c r="O6" s="265"/>
    </row>
    <row r="7" spans="1:15" ht="63.75" customHeight="1">
      <c r="A7" s="257"/>
      <c r="B7" s="257"/>
      <c r="C7" s="17" t="s">
        <v>230</v>
      </c>
      <c r="D7" s="17" t="s">
        <v>232</v>
      </c>
      <c r="E7" s="263"/>
      <c r="F7" s="17" t="s">
        <v>230</v>
      </c>
      <c r="G7" s="17" t="s">
        <v>232</v>
      </c>
      <c r="H7" s="263"/>
      <c r="I7" s="17" t="s">
        <v>230</v>
      </c>
      <c r="J7" s="17" t="s">
        <v>232</v>
      </c>
      <c r="K7" s="263"/>
      <c r="L7" s="17" t="s">
        <v>230</v>
      </c>
      <c r="M7" s="17" t="s">
        <v>232</v>
      </c>
      <c r="N7" s="263"/>
      <c r="O7" s="266"/>
    </row>
    <row r="8" spans="1:15">
      <c r="A8" s="18">
        <v>1</v>
      </c>
      <c r="B8" s="19">
        <v>2</v>
      </c>
      <c r="C8" s="18">
        <v>3</v>
      </c>
      <c r="D8" s="18">
        <v>4</v>
      </c>
      <c r="E8" s="18">
        <v>5</v>
      </c>
      <c r="F8" s="18">
        <v>6</v>
      </c>
      <c r="G8" s="18">
        <v>7</v>
      </c>
      <c r="H8" s="18">
        <v>8</v>
      </c>
      <c r="I8" s="18">
        <v>9</v>
      </c>
      <c r="J8" s="18">
        <v>10</v>
      </c>
      <c r="K8" s="18">
        <v>11</v>
      </c>
      <c r="L8" s="18">
        <v>12</v>
      </c>
      <c r="M8" s="18">
        <v>13</v>
      </c>
      <c r="N8" s="18">
        <v>14</v>
      </c>
      <c r="O8" s="18">
        <v>15</v>
      </c>
    </row>
    <row r="9" spans="1:15" ht="45">
      <c r="A9" s="71" t="s">
        <v>285</v>
      </c>
      <c r="B9" s="166" t="s">
        <v>426</v>
      </c>
      <c r="C9" s="62"/>
      <c r="D9" s="62">
        <v>1</v>
      </c>
      <c r="E9" s="62">
        <v>1</v>
      </c>
      <c r="F9" s="62"/>
      <c r="G9" s="62">
        <v>1</v>
      </c>
      <c r="H9" s="62">
        <v>1</v>
      </c>
      <c r="I9" s="62"/>
      <c r="J9" s="62">
        <v>8</v>
      </c>
      <c r="K9" s="62">
        <v>8</v>
      </c>
      <c r="L9" s="62"/>
      <c r="M9" s="62"/>
      <c r="N9" s="62"/>
      <c r="O9" s="62"/>
    </row>
    <row r="10" spans="1:15" ht="45">
      <c r="A10" s="71" t="s">
        <v>285</v>
      </c>
      <c r="B10" s="166" t="s">
        <v>426</v>
      </c>
      <c r="C10" s="62"/>
      <c r="D10" s="118">
        <v>1300000</v>
      </c>
      <c r="E10" s="62"/>
      <c r="F10" s="62"/>
      <c r="G10" s="62">
        <v>4400000</v>
      </c>
      <c r="H10" s="62"/>
      <c r="I10" s="62"/>
      <c r="J10" s="62">
        <v>8000000</v>
      </c>
      <c r="K10" s="62"/>
      <c r="L10" s="62"/>
      <c r="M10" s="62"/>
      <c r="N10" s="62"/>
      <c r="O10" s="62">
        <f>D10+G10+J10</f>
        <v>13700000</v>
      </c>
    </row>
    <row r="15" spans="1:15">
      <c r="K15" s="168"/>
      <c r="L15" s="168"/>
      <c r="M15" s="168"/>
      <c r="N15" s="168"/>
      <c r="O15" s="168"/>
    </row>
    <row r="16" spans="1:15">
      <c r="K16" s="168"/>
      <c r="L16" s="168"/>
      <c r="M16" s="168"/>
      <c r="N16" s="168"/>
      <c r="O16" s="168"/>
    </row>
    <row r="17" spans="11:15">
      <c r="K17" s="168"/>
      <c r="L17" s="168"/>
      <c r="M17" s="168"/>
      <c r="N17" s="168"/>
      <c r="O17" s="168"/>
    </row>
  </sheetData>
  <mergeCells count="27">
    <mergeCell ref="K6:K7"/>
    <mergeCell ref="K15:O15"/>
    <mergeCell ref="K16:O16"/>
    <mergeCell ref="K17:O17"/>
    <mergeCell ref="L6:M6"/>
    <mergeCell ref="N6:N7"/>
    <mergeCell ref="O3:O7"/>
    <mergeCell ref="L3:N3"/>
    <mergeCell ref="I3:K3"/>
    <mergeCell ref="I4:K4"/>
    <mergeCell ref="L4:N4"/>
    <mergeCell ref="C5:E5"/>
    <mergeCell ref="F5:H5"/>
    <mergeCell ref="I5:K5"/>
    <mergeCell ref="L5:N5"/>
    <mergeCell ref="A2:E2"/>
    <mergeCell ref="A3:A7"/>
    <mergeCell ref="B3:B7"/>
    <mergeCell ref="C3:E3"/>
    <mergeCell ref="F3:H3"/>
    <mergeCell ref="C6:D6"/>
    <mergeCell ref="C4:E4"/>
    <mergeCell ref="F4:H4"/>
    <mergeCell ref="E6:E7"/>
    <mergeCell ref="F6:G6"/>
    <mergeCell ref="H6:H7"/>
    <mergeCell ref="I6:J6"/>
  </mergeCells>
  <pageMargins left="1" right="0.3" top="1" bottom="0.3" header="0.3" footer="0.3"/>
  <pageSetup paperSize="5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I34"/>
  <sheetViews>
    <sheetView tabSelected="1" workbookViewId="0">
      <selection activeCell="D3" sqref="D3"/>
    </sheetView>
  </sheetViews>
  <sheetFormatPr defaultRowHeight="15"/>
  <cols>
    <col min="1" max="1" width="4.5703125" customWidth="1"/>
    <col min="2" max="2" width="9.7109375" customWidth="1"/>
    <col min="3" max="3" width="43.7109375" customWidth="1"/>
    <col min="4" max="4" width="20" customWidth="1"/>
    <col min="5" max="5" width="21" customWidth="1"/>
    <col min="6" max="6" width="10.85546875" customWidth="1"/>
    <col min="7" max="7" width="20.140625" customWidth="1"/>
    <col min="8" max="8" width="13.140625" customWidth="1"/>
    <col min="9" max="9" width="18.42578125" customWidth="1"/>
  </cols>
  <sheetData>
    <row r="1" spans="1:9" ht="26.25">
      <c r="A1" s="268" t="s">
        <v>427</v>
      </c>
      <c r="B1" s="268"/>
      <c r="C1" s="268"/>
      <c r="D1" s="268"/>
      <c r="E1" s="268"/>
      <c r="F1" s="268"/>
      <c r="G1" s="268"/>
      <c r="H1" s="268"/>
      <c r="I1" s="268"/>
    </row>
    <row r="2" spans="1:9" ht="31.5" customHeight="1">
      <c r="A2" s="120" t="s">
        <v>289</v>
      </c>
      <c r="B2" s="120" t="s">
        <v>72</v>
      </c>
      <c r="C2" s="121" t="s">
        <v>238</v>
      </c>
      <c r="D2" s="121" t="s">
        <v>239</v>
      </c>
      <c r="E2" s="121" t="s">
        <v>79</v>
      </c>
      <c r="F2" s="121" t="s">
        <v>240</v>
      </c>
      <c r="G2" s="121" t="s">
        <v>241</v>
      </c>
      <c r="H2" s="121" t="s">
        <v>242</v>
      </c>
      <c r="I2" s="124" t="s">
        <v>376</v>
      </c>
    </row>
    <row r="3" spans="1:9" ht="37.5" customHeight="1">
      <c r="A3" s="68">
        <v>1</v>
      </c>
      <c r="B3" s="269" t="s">
        <v>285</v>
      </c>
      <c r="C3" s="117" t="s">
        <v>308</v>
      </c>
      <c r="D3" s="124" t="s">
        <v>309</v>
      </c>
      <c r="E3" s="124" t="s">
        <v>310</v>
      </c>
      <c r="F3" s="124">
        <v>50</v>
      </c>
      <c r="G3" s="124" t="s">
        <v>311</v>
      </c>
      <c r="H3" s="125">
        <v>150000</v>
      </c>
      <c r="I3" s="124" t="s">
        <v>377</v>
      </c>
    </row>
    <row r="4" spans="1:9" ht="37.5">
      <c r="A4" s="68">
        <v>2</v>
      </c>
      <c r="B4" s="270"/>
      <c r="C4" s="117" t="s">
        <v>320</v>
      </c>
      <c r="D4" s="124" t="s">
        <v>321</v>
      </c>
      <c r="E4" s="124" t="s">
        <v>322</v>
      </c>
      <c r="F4" s="124">
        <v>600</v>
      </c>
      <c r="G4" s="124"/>
      <c r="H4" s="125">
        <v>50000</v>
      </c>
      <c r="I4" s="124" t="s">
        <v>377</v>
      </c>
    </row>
    <row r="5" spans="1:9" ht="37.5">
      <c r="A5" s="68">
        <v>3</v>
      </c>
      <c r="B5" s="270"/>
      <c r="C5" s="117" t="s">
        <v>323</v>
      </c>
      <c r="D5" s="124" t="s">
        <v>324</v>
      </c>
      <c r="E5" s="124" t="s">
        <v>310</v>
      </c>
      <c r="F5" s="124">
        <v>70</v>
      </c>
      <c r="G5" s="124"/>
      <c r="H5" s="125">
        <v>200000</v>
      </c>
      <c r="I5" s="124" t="s">
        <v>377</v>
      </c>
    </row>
    <row r="6" spans="1:9" ht="36.75" customHeight="1">
      <c r="A6" s="68">
        <v>4</v>
      </c>
      <c r="B6" s="270"/>
      <c r="C6" s="117" t="s">
        <v>325</v>
      </c>
      <c r="D6" s="124" t="s">
        <v>326</v>
      </c>
      <c r="E6" s="124" t="s">
        <v>327</v>
      </c>
      <c r="F6" s="124">
        <v>71</v>
      </c>
      <c r="G6" s="124"/>
      <c r="H6" s="125">
        <v>424000</v>
      </c>
      <c r="I6" s="124" t="s">
        <v>378</v>
      </c>
    </row>
    <row r="7" spans="1:9" ht="18.75">
      <c r="A7" s="68">
        <v>5</v>
      </c>
      <c r="B7" s="270"/>
      <c r="C7" s="117" t="s">
        <v>328</v>
      </c>
      <c r="D7" s="124" t="s">
        <v>329</v>
      </c>
      <c r="E7" s="124" t="s">
        <v>310</v>
      </c>
      <c r="F7" s="124">
        <v>160</v>
      </c>
      <c r="G7" s="124"/>
      <c r="H7" s="125">
        <v>260000</v>
      </c>
      <c r="I7" s="124" t="s">
        <v>378</v>
      </c>
    </row>
    <row r="8" spans="1:9" ht="18.75">
      <c r="A8" s="68">
        <v>6</v>
      </c>
      <c r="B8" s="270"/>
      <c r="C8" s="117" t="s">
        <v>330</v>
      </c>
      <c r="D8" s="124" t="s">
        <v>331</v>
      </c>
      <c r="E8" s="124" t="s">
        <v>310</v>
      </c>
      <c r="F8" s="124">
        <v>500</v>
      </c>
      <c r="G8" s="124"/>
      <c r="H8" s="125">
        <v>200000</v>
      </c>
      <c r="I8" s="124" t="s">
        <v>378</v>
      </c>
    </row>
    <row r="9" spans="1:9" ht="37.5">
      <c r="A9" s="68">
        <v>7</v>
      </c>
      <c r="B9" s="270"/>
      <c r="C9" s="117" t="s">
        <v>332</v>
      </c>
      <c r="D9" s="124" t="s">
        <v>333</v>
      </c>
      <c r="E9" s="124" t="s">
        <v>334</v>
      </c>
      <c r="F9" s="124">
        <v>400</v>
      </c>
      <c r="G9" s="124"/>
      <c r="H9" s="125">
        <v>294000</v>
      </c>
      <c r="I9" s="124" t="s">
        <v>379</v>
      </c>
    </row>
    <row r="10" spans="1:9" ht="37.5">
      <c r="A10" s="68">
        <v>8</v>
      </c>
      <c r="B10" s="270"/>
      <c r="C10" s="117" t="s">
        <v>335</v>
      </c>
      <c r="D10" s="124" t="s">
        <v>336</v>
      </c>
      <c r="E10" s="124" t="s">
        <v>334</v>
      </c>
      <c r="F10" s="124">
        <v>400</v>
      </c>
      <c r="G10" s="124"/>
      <c r="H10" s="125">
        <v>294000</v>
      </c>
      <c r="I10" s="124" t="s">
        <v>379</v>
      </c>
    </row>
    <row r="11" spans="1:9" ht="37.5">
      <c r="A11" s="68">
        <v>9</v>
      </c>
      <c r="B11" s="270"/>
      <c r="C11" s="117" t="s">
        <v>337</v>
      </c>
      <c r="D11" s="124" t="s">
        <v>338</v>
      </c>
      <c r="E11" s="124" t="s">
        <v>310</v>
      </c>
      <c r="F11" s="124">
        <v>600</v>
      </c>
      <c r="G11" s="124"/>
      <c r="H11" s="125">
        <v>123500</v>
      </c>
      <c r="I11" s="124" t="s">
        <v>380</v>
      </c>
    </row>
    <row r="12" spans="1:9" ht="37.5">
      <c r="A12" s="68">
        <v>10</v>
      </c>
      <c r="B12" s="270"/>
      <c r="C12" s="117" t="s">
        <v>339</v>
      </c>
      <c r="D12" s="124" t="s">
        <v>340</v>
      </c>
      <c r="E12" s="124" t="s">
        <v>341</v>
      </c>
      <c r="F12" s="124">
        <v>250</v>
      </c>
      <c r="G12" s="124"/>
      <c r="H12" s="125">
        <v>80000</v>
      </c>
      <c r="I12" s="124" t="s">
        <v>380</v>
      </c>
    </row>
    <row r="13" spans="1:9" ht="45" customHeight="1">
      <c r="A13" s="68">
        <v>11</v>
      </c>
      <c r="B13" s="270"/>
      <c r="C13" s="117" t="s">
        <v>342</v>
      </c>
      <c r="D13" s="124" t="s">
        <v>343</v>
      </c>
      <c r="E13" s="124" t="s">
        <v>344</v>
      </c>
      <c r="F13" s="124">
        <v>75</v>
      </c>
      <c r="G13" s="124"/>
      <c r="H13" s="125">
        <v>58225</v>
      </c>
      <c r="I13" s="124" t="s">
        <v>381</v>
      </c>
    </row>
    <row r="14" spans="1:9" ht="18.75">
      <c r="A14" s="68">
        <v>12</v>
      </c>
      <c r="B14" s="270"/>
      <c r="C14" s="117" t="s">
        <v>345</v>
      </c>
      <c r="D14" s="124" t="s">
        <v>346</v>
      </c>
      <c r="E14" s="124" t="s">
        <v>347</v>
      </c>
      <c r="F14" s="124">
        <v>600</v>
      </c>
      <c r="G14" s="124"/>
      <c r="H14" s="125">
        <v>166200</v>
      </c>
      <c r="I14" s="124" t="s">
        <v>381</v>
      </c>
    </row>
    <row r="15" spans="1:9" ht="37.5">
      <c r="A15" s="68">
        <v>13</v>
      </c>
      <c r="B15" s="270"/>
      <c r="C15" s="117" t="s">
        <v>348</v>
      </c>
      <c r="D15" s="124" t="s">
        <v>349</v>
      </c>
      <c r="E15" s="124" t="s">
        <v>322</v>
      </c>
      <c r="F15" s="124">
        <v>600</v>
      </c>
      <c r="G15" s="124"/>
      <c r="H15" s="125">
        <v>216000</v>
      </c>
      <c r="I15" s="124" t="s">
        <v>381</v>
      </c>
    </row>
    <row r="16" spans="1:9" ht="56.25">
      <c r="A16" s="68">
        <v>14</v>
      </c>
      <c r="B16" s="270"/>
      <c r="C16" s="117" t="s">
        <v>350</v>
      </c>
      <c r="D16" s="124" t="s">
        <v>351</v>
      </c>
      <c r="E16" s="124" t="s">
        <v>334</v>
      </c>
      <c r="F16" s="124">
        <v>150</v>
      </c>
      <c r="G16" s="124"/>
      <c r="H16" s="125">
        <v>265000</v>
      </c>
      <c r="I16" s="124" t="s">
        <v>382</v>
      </c>
    </row>
    <row r="17" spans="1:9" ht="56.25">
      <c r="A17" s="68">
        <v>15</v>
      </c>
      <c r="B17" s="270"/>
      <c r="C17" s="117" t="s">
        <v>352</v>
      </c>
      <c r="D17" s="124" t="s">
        <v>353</v>
      </c>
      <c r="E17" s="124" t="s">
        <v>334</v>
      </c>
      <c r="F17" s="124">
        <v>240</v>
      </c>
      <c r="G17" s="124"/>
      <c r="H17" s="125">
        <v>159300</v>
      </c>
      <c r="I17" s="124" t="s">
        <v>382</v>
      </c>
    </row>
    <row r="18" spans="1:9" ht="18.75">
      <c r="A18" s="68">
        <v>16</v>
      </c>
      <c r="B18" s="270"/>
      <c r="C18" s="117" t="s">
        <v>354</v>
      </c>
      <c r="D18" s="124" t="s">
        <v>355</v>
      </c>
      <c r="E18" s="124" t="s">
        <v>310</v>
      </c>
      <c r="F18" s="124">
        <v>120</v>
      </c>
      <c r="G18" s="124"/>
      <c r="H18" s="125">
        <v>96000</v>
      </c>
      <c r="I18" s="124" t="s">
        <v>383</v>
      </c>
    </row>
    <row r="19" spans="1:9" ht="18.75">
      <c r="A19" s="68">
        <v>17</v>
      </c>
      <c r="B19" s="270"/>
      <c r="C19" s="117" t="s">
        <v>356</v>
      </c>
      <c r="D19" s="124" t="s">
        <v>357</v>
      </c>
      <c r="E19" s="124" t="s">
        <v>358</v>
      </c>
      <c r="F19" s="124">
        <v>40</v>
      </c>
      <c r="G19" s="124"/>
      <c r="H19" s="125">
        <v>250000</v>
      </c>
      <c r="I19" s="124" t="s">
        <v>384</v>
      </c>
    </row>
    <row r="20" spans="1:9" ht="37.5">
      <c r="A20" s="68">
        <v>18</v>
      </c>
      <c r="B20" s="270"/>
      <c r="C20" s="117" t="s">
        <v>359</v>
      </c>
      <c r="D20" s="124" t="s">
        <v>360</v>
      </c>
      <c r="E20" s="124" t="s">
        <v>358</v>
      </c>
      <c r="F20" s="124">
        <v>100</v>
      </c>
      <c r="G20" s="124"/>
      <c r="H20" s="125">
        <v>100000</v>
      </c>
      <c r="I20" s="124" t="s">
        <v>384</v>
      </c>
    </row>
    <row r="21" spans="1:9" ht="37.5">
      <c r="A21" s="68">
        <v>19</v>
      </c>
      <c r="B21" s="270"/>
      <c r="C21" s="117" t="s">
        <v>361</v>
      </c>
      <c r="D21" s="124" t="s">
        <v>362</v>
      </c>
      <c r="E21" s="124" t="s">
        <v>363</v>
      </c>
      <c r="F21" s="124"/>
      <c r="G21" s="124"/>
      <c r="H21" s="125">
        <v>260000</v>
      </c>
      <c r="I21" s="124" t="s">
        <v>385</v>
      </c>
    </row>
    <row r="22" spans="1:9" ht="56.25">
      <c r="A22" s="68">
        <v>20</v>
      </c>
      <c r="B22" s="270"/>
      <c r="C22" s="117" t="s">
        <v>399</v>
      </c>
      <c r="D22" s="124" t="s">
        <v>364</v>
      </c>
      <c r="E22" s="124" t="s">
        <v>363</v>
      </c>
      <c r="F22" s="124"/>
      <c r="G22" s="124"/>
      <c r="H22" s="125">
        <v>50000</v>
      </c>
      <c r="I22" s="124" t="s">
        <v>385</v>
      </c>
    </row>
    <row r="23" spans="1:9" ht="56.25">
      <c r="A23" s="68">
        <v>21</v>
      </c>
      <c r="B23" s="270"/>
      <c r="C23" s="117" t="s">
        <v>365</v>
      </c>
      <c r="D23" s="124" t="s">
        <v>366</v>
      </c>
      <c r="E23" s="124" t="s">
        <v>358</v>
      </c>
      <c r="F23" s="124">
        <v>500</v>
      </c>
      <c r="G23" s="124"/>
      <c r="H23" s="125">
        <v>125000</v>
      </c>
      <c r="I23" s="124" t="s">
        <v>386</v>
      </c>
    </row>
    <row r="24" spans="1:9" ht="18.75">
      <c r="A24" s="68">
        <v>22</v>
      </c>
      <c r="B24" s="270"/>
      <c r="C24" s="117" t="s">
        <v>367</v>
      </c>
      <c r="D24" s="124" t="s">
        <v>368</v>
      </c>
      <c r="E24" s="124" t="s">
        <v>358</v>
      </c>
      <c r="F24" s="124">
        <v>120</v>
      </c>
      <c r="G24" s="124"/>
      <c r="H24" s="125">
        <v>350000</v>
      </c>
      <c r="I24" s="124" t="s">
        <v>387</v>
      </c>
    </row>
    <row r="25" spans="1:9" ht="37.5">
      <c r="A25" s="68">
        <v>23</v>
      </c>
      <c r="B25" s="270"/>
      <c r="C25" s="117" t="s">
        <v>369</v>
      </c>
      <c r="D25" s="124" t="s">
        <v>370</v>
      </c>
      <c r="E25" s="124" t="s">
        <v>334</v>
      </c>
      <c r="F25" s="124">
        <v>120</v>
      </c>
      <c r="G25" s="124"/>
      <c r="H25" s="125">
        <v>267000</v>
      </c>
      <c r="I25" s="124" t="s">
        <v>387</v>
      </c>
    </row>
    <row r="26" spans="1:9" ht="37.5">
      <c r="A26" s="68">
        <v>24</v>
      </c>
      <c r="B26" s="270"/>
      <c r="C26" s="117" t="s">
        <v>371</v>
      </c>
      <c r="D26" s="124" t="s">
        <v>372</v>
      </c>
      <c r="E26" s="124" t="s">
        <v>310</v>
      </c>
      <c r="F26" s="124" t="s">
        <v>273</v>
      </c>
      <c r="G26" s="124"/>
      <c r="H26" s="125">
        <v>50000</v>
      </c>
      <c r="I26" s="124" t="s">
        <v>387</v>
      </c>
    </row>
    <row r="27" spans="1:9" ht="37.5">
      <c r="A27" s="68">
        <v>25</v>
      </c>
      <c r="B27" s="271"/>
      <c r="C27" s="117" t="s">
        <v>373</v>
      </c>
      <c r="D27" s="124" t="s">
        <v>374</v>
      </c>
      <c r="E27" s="124" t="s">
        <v>375</v>
      </c>
      <c r="F27" s="124" t="s">
        <v>273</v>
      </c>
      <c r="G27" s="124"/>
      <c r="H27" s="125">
        <v>50000</v>
      </c>
      <c r="I27" s="124" t="s">
        <v>388</v>
      </c>
    </row>
    <row r="28" spans="1:9" ht="17.25">
      <c r="G28" s="146" t="s">
        <v>35</v>
      </c>
      <c r="H28" s="146">
        <f>SUM(H3:H27)</f>
        <v>4538225</v>
      </c>
      <c r="I28" s="2"/>
    </row>
    <row r="29" spans="1:9" ht="17.25">
      <c r="G29" s="147"/>
      <c r="H29" s="147"/>
      <c r="I29" s="12"/>
    </row>
    <row r="30" spans="1:9" ht="17.25">
      <c r="G30" s="147"/>
      <c r="H30" s="147"/>
      <c r="I30" s="12"/>
    </row>
    <row r="32" spans="1:9" ht="20.25">
      <c r="B32" s="267"/>
      <c r="C32" s="267"/>
      <c r="D32" s="267"/>
      <c r="G32" s="267"/>
      <c r="H32" s="267"/>
      <c r="I32" s="267"/>
    </row>
    <row r="33" spans="2:9" ht="20.25">
      <c r="B33" s="267"/>
      <c r="C33" s="267"/>
      <c r="D33" s="267"/>
      <c r="G33" s="267"/>
      <c r="H33" s="267"/>
      <c r="I33" s="267"/>
    </row>
    <row r="34" spans="2:9" ht="20.25">
      <c r="B34" s="267"/>
      <c r="C34" s="267"/>
      <c r="D34" s="267"/>
      <c r="G34" s="267"/>
      <c r="H34" s="267"/>
      <c r="I34" s="267"/>
    </row>
  </sheetData>
  <mergeCells count="8">
    <mergeCell ref="G34:I34"/>
    <mergeCell ref="G33:I33"/>
    <mergeCell ref="A1:I1"/>
    <mergeCell ref="B3:B27"/>
    <mergeCell ref="G32:I32"/>
    <mergeCell ref="B32:D32"/>
    <mergeCell ref="B33:D33"/>
    <mergeCell ref="B34:D34"/>
  </mergeCells>
  <pageMargins left="0.7" right="0.3" top="0.75" bottom="0.3" header="0.3" footer="0.3"/>
  <pageSetup paperSize="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E39"/>
  <sheetViews>
    <sheetView workbookViewId="0">
      <selection sqref="A1:E1"/>
    </sheetView>
  </sheetViews>
  <sheetFormatPr defaultRowHeight="15"/>
  <cols>
    <col min="1" max="1" width="6" bestFit="1" customWidth="1"/>
    <col min="2" max="2" width="13.28515625" customWidth="1"/>
    <col min="3" max="3" width="103.28515625" customWidth="1"/>
    <col min="4" max="4" width="16.140625" bestFit="1" customWidth="1"/>
    <col min="5" max="5" width="22.7109375" bestFit="1" customWidth="1"/>
  </cols>
  <sheetData>
    <row r="1" spans="1:5" ht="26.25">
      <c r="A1" s="268" t="s">
        <v>427</v>
      </c>
      <c r="B1" s="268"/>
      <c r="C1" s="268"/>
      <c r="D1" s="268"/>
      <c r="E1" s="268"/>
    </row>
    <row r="2" spans="1:5" ht="18.75">
      <c r="A2" s="134" t="s">
        <v>289</v>
      </c>
      <c r="B2" s="134" t="s">
        <v>72</v>
      </c>
      <c r="C2" s="135" t="s">
        <v>238</v>
      </c>
      <c r="D2" s="135" t="s">
        <v>242</v>
      </c>
      <c r="E2" s="149" t="s">
        <v>376</v>
      </c>
    </row>
    <row r="3" spans="1:5" ht="17.100000000000001" customHeight="1">
      <c r="A3" s="150">
        <v>1</v>
      </c>
      <c r="B3" s="272" t="s">
        <v>395</v>
      </c>
      <c r="C3" s="151" t="s">
        <v>308</v>
      </c>
      <c r="D3" s="152">
        <v>150000</v>
      </c>
      <c r="E3" s="153" t="s">
        <v>377</v>
      </c>
    </row>
    <row r="4" spans="1:5" ht="17.100000000000001" customHeight="1">
      <c r="A4" s="150">
        <v>2</v>
      </c>
      <c r="B4" s="273"/>
      <c r="C4" s="151" t="s">
        <v>320</v>
      </c>
      <c r="D4" s="152">
        <v>50000</v>
      </c>
      <c r="E4" s="153" t="s">
        <v>377</v>
      </c>
    </row>
    <row r="5" spans="1:5" ht="17.100000000000001" customHeight="1">
      <c r="A5" s="150">
        <v>3</v>
      </c>
      <c r="B5" s="273"/>
      <c r="C5" s="151" t="s">
        <v>323</v>
      </c>
      <c r="D5" s="152">
        <v>200000</v>
      </c>
      <c r="E5" s="153" t="s">
        <v>377</v>
      </c>
    </row>
    <row r="6" spans="1:5" ht="17.100000000000001" customHeight="1">
      <c r="A6" s="150">
        <v>4</v>
      </c>
      <c r="B6" s="273"/>
      <c r="C6" s="151" t="s">
        <v>325</v>
      </c>
      <c r="D6" s="152">
        <v>424000</v>
      </c>
      <c r="E6" s="153" t="s">
        <v>378</v>
      </c>
    </row>
    <row r="7" spans="1:5" ht="17.100000000000001" customHeight="1">
      <c r="A7" s="150">
        <v>5</v>
      </c>
      <c r="B7" s="273"/>
      <c r="C7" s="151" t="s">
        <v>328</v>
      </c>
      <c r="D7" s="152">
        <v>260000</v>
      </c>
      <c r="E7" s="153" t="s">
        <v>378</v>
      </c>
    </row>
    <row r="8" spans="1:5" ht="17.100000000000001" customHeight="1">
      <c r="A8" s="150">
        <v>6</v>
      </c>
      <c r="B8" s="273"/>
      <c r="C8" s="151" t="s">
        <v>330</v>
      </c>
      <c r="D8" s="152">
        <v>200000</v>
      </c>
      <c r="E8" s="153" t="s">
        <v>378</v>
      </c>
    </row>
    <row r="9" spans="1:5" ht="17.100000000000001" customHeight="1">
      <c r="A9" s="150">
        <v>7</v>
      </c>
      <c r="B9" s="273"/>
      <c r="C9" s="151" t="s">
        <v>396</v>
      </c>
      <c r="D9" s="152">
        <v>294000</v>
      </c>
      <c r="E9" s="153" t="s">
        <v>379</v>
      </c>
    </row>
    <row r="10" spans="1:5" ht="17.100000000000001" customHeight="1">
      <c r="A10" s="150">
        <v>8</v>
      </c>
      <c r="B10" s="273"/>
      <c r="C10" s="151" t="s">
        <v>393</v>
      </c>
      <c r="D10" s="152">
        <v>294000</v>
      </c>
      <c r="E10" s="153" t="s">
        <v>379</v>
      </c>
    </row>
    <row r="11" spans="1:5" ht="17.100000000000001" customHeight="1">
      <c r="A11" s="150">
        <v>9</v>
      </c>
      <c r="B11" s="273"/>
      <c r="C11" s="151" t="s">
        <v>337</v>
      </c>
      <c r="D11" s="152">
        <v>123500</v>
      </c>
      <c r="E11" s="153" t="s">
        <v>380</v>
      </c>
    </row>
    <row r="12" spans="1:5" ht="17.100000000000001" customHeight="1">
      <c r="A12" s="150">
        <v>10</v>
      </c>
      <c r="B12" s="273"/>
      <c r="C12" s="151" t="s">
        <v>339</v>
      </c>
      <c r="D12" s="152">
        <v>80000</v>
      </c>
      <c r="E12" s="153" t="s">
        <v>380</v>
      </c>
    </row>
    <row r="13" spans="1:5" ht="17.100000000000001" customHeight="1">
      <c r="A13" s="150">
        <v>11</v>
      </c>
      <c r="B13" s="273"/>
      <c r="C13" s="151" t="s">
        <v>342</v>
      </c>
      <c r="D13" s="152">
        <v>58225</v>
      </c>
      <c r="E13" s="153" t="s">
        <v>381</v>
      </c>
    </row>
    <row r="14" spans="1:5" ht="17.100000000000001" customHeight="1">
      <c r="A14" s="150">
        <v>12</v>
      </c>
      <c r="B14" s="273"/>
      <c r="C14" s="151" t="s">
        <v>345</v>
      </c>
      <c r="D14" s="152">
        <v>166200</v>
      </c>
      <c r="E14" s="153" t="s">
        <v>381</v>
      </c>
    </row>
    <row r="15" spans="1:5" ht="17.100000000000001" customHeight="1">
      <c r="A15" s="150">
        <v>13</v>
      </c>
      <c r="B15" s="273"/>
      <c r="C15" s="151" t="s">
        <v>348</v>
      </c>
      <c r="D15" s="152">
        <v>216000</v>
      </c>
      <c r="E15" s="153" t="s">
        <v>381</v>
      </c>
    </row>
    <row r="16" spans="1:5" ht="17.100000000000001" customHeight="1">
      <c r="A16" s="150">
        <v>14</v>
      </c>
      <c r="B16" s="273"/>
      <c r="C16" s="151" t="s">
        <v>350</v>
      </c>
      <c r="D16" s="152">
        <v>265000</v>
      </c>
      <c r="E16" s="153" t="s">
        <v>382</v>
      </c>
    </row>
    <row r="17" spans="1:5" ht="17.100000000000001" customHeight="1">
      <c r="A17" s="150">
        <v>15</v>
      </c>
      <c r="B17" s="273"/>
      <c r="C17" s="151" t="s">
        <v>352</v>
      </c>
      <c r="D17" s="152">
        <v>159300</v>
      </c>
      <c r="E17" s="153" t="s">
        <v>382</v>
      </c>
    </row>
    <row r="18" spans="1:5" ht="17.100000000000001" customHeight="1">
      <c r="A18" s="150">
        <v>16</v>
      </c>
      <c r="B18" s="273"/>
      <c r="C18" s="151" t="s">
        <v>354</v>
      </c>
      <c r="D18" s="152">
        <v>96000</v>
      </c>
      <c r="E18" s="153" t="s">
        <v>383</v>
      </c>
    </row>
    <row r="19" spans="1:5" ht="17.100000000000001" customHeight="1">
      <c r="A19" s="150">
        <v>17</v>
      </c>
      <c r="B19" s="273"/>
      <c r="C19" s="151" t="s">
        <v>356</v>
      </c>
      <c r="D19" s="152">
        <v>250000</v>
      </c>
      <c r="E19" s="153" t="s">
        <v>384</v>
      </c>
    </row>
    <row r="20" spans="1:5" ht="17.100000000000001" customHeight="1">
      <c r="A20" s="150">
        <v>18</v>
      </c>
      <c r="B20" s="273"/>
      <c r="C20" s="151" t="s">
        <v>359</v>
      </c>
      <c r="D20" s="152">
        <v>100000</v>
      </c>
      <c r="E20" s="153" t="s">
        <v>384</v>
      </c>
    </row>
    <row r="21" spans="1:5" ht="17.100000000000001" customHeight="1">
      <c r="A21" s="150">
        <v>19</v>
      </c>
      <c r="B21" s="273"/>
      <c r="C21" s="151" t="s">
        <v>361</v>
      </c>
      <c r="D21" s="152">
        <v>260000</v>
      </c>
      <c r="E21" s="153" t="s">
        <v>385</v>
      </c>
    </row>
    <row r="22" spans="1:5" ht="17.100000000000001" customHeight="1">
      <c r="A22" s="150">
        <v>20</v>
      </c>
      <c r="B22" s="273"/>
      <c r="C22" s="151" t="s">
        <v>402</v>
      </c>
      <c r="D22" s="152">
        <v>50000</v>
      </c>
      <c r="E22" s="153" t="s">
        <v>385</v>
      </c>
    </row>
    <row r="23" spans="1:5" ht="17.100000000000001" customHeight="1">
      <c r="A23" s="150">
        <v>21</v>
      </c>
      <c r="B23" s="273"/>
      <c r="C23" s="151" t="s">
        <v>394</v>
      </c>
      <c r="D23" s="152">
        <v>125000</v>
      </c>
      <c r="E23" s="153" t="s">
        <v>386</v>
      </c>
    </row>
    <row r="24" spans="1:5" ht="17.100000000000001" customHeight="1">
      <c r="A24" s="150">
        <v>22</v>
      </c>
      <c r="B24" s="273"/>
      <c r="C24" s="151" t="s">
        <v>367</v>
      </c>
      <c r="D24" s="152">
        <v>350000</v>
      </c>
      <c r="E24" s="153" t="s">
        <v>387</v>
      </c>
    </row>
    <row r="25" spans="1:5" ht="17.100000000000001" customHeight="1">
      <c r="A25" s="150">
        <v>23</v>
      </c>
      <c r="B25" s="273"/>
      <c r="C25" s="151" t="s">
        <v>397</v>
      </c>
      <c r="D25" s="152">
        <v>267000</v>
      </c>
      <c r="E25" s="153" t="s">
        <v>387</v>
      </c>
    </row>
    <row r="26" spans="1:5" ht="17.100000000000001" customHeight="1">
      <c r="A26" s="150">
        <v>24</v>
      </c>
      <c r="B26" s="273"/>
      <c r="C26" s="151" t="s">
        <v>371</v>
      </c>
      <c r="D26" s="152">
        <v>50000</v>
      </c>
      <c r="E26" s="153" t="s">
        <v>387</v>
      </c>
    </row>
    <row r="27" spans="1:5" ht="17.100000000000001" customHeight="1">
      <c r="A27" s="150">
        <v>25</v>
      </c>
      <c r="B27" s="274"/>
      <c r="C27" s="151" t="s">
        <v>373</v>
      </c>
      <c r="D27" s="152">
        <v>50000</v>
      </c>
      <c r="E27" s="153" t="s">
        <v>388</v>
      </c>
    </row>
    <row r="28" spans="1:5" ht="17.100000000000001" customHeight="1">
      <c r="C28" s="148" t="s">
        <v>392</v>
      </c>
      <c r="D28" s="146">
        <f>SUM(D3:D27)</f>
        <v>4538225</v>
      </c>
      <c r="E28" s="2"/>
    </row>
    <row r="29" spans="1:5" ht="17.25">
      <c r="D29" s="147"/>
      <c r="E29" s="12"/>
    </row>
    <row r="30" spans="1:5" ht="17.25">
      <c r="D30" s="147"/>
      <c r="E30" s="12"/>
    </row>
    <row r="31" spans="1:5" ht="20.25">
      <c r="B31" s="267"/>
      <c r="C31" s="267"/>
      <c r="D31" s="267"/>
      <c r="E31" s="267"/>
    </row>
    <row r="32" spans="1:5" ht="20.25">
      <c r="B32" s="267"/>
      <c r="C32" s="267"/>
      <c r="D32" s="267"/>
      <c r="E32" s="267"/>
    </row>
    <row r="37" spans="3:5" ht="20.25">
      <c r="C37" s="267"/>
      <c r="D37" s="267"/>
      <c r="E37" s="267"/>
    </row>
    <row r="38" spans="3:5" ht="20.25">
      <c r="C38" s="267"/>
      <c r="D38" s="267"/>
      <c r="E38" s="267"/>
    </row>
    <row r="39" spans="3:5" ht="20.25">
      <c r="C39" s="267"/>
      <c r="D39" s="267"/>
      <c r="E39" s="267"/>
    </row>
  </sheetData>
  <mergeCells count="9">
    <mergeCell ref="C37:E37"/>
    <mergeCell ref="C38:E38"/>
    <mergeCell ref="C39:E39"/>
    <mergeCell ref="A1:E1"/>
    <mergeCell ref="B3:B27"/>
    <mergeCell ref="B31:C31"/>
    <mergeCell ref="D31:E31"/>
    <mergeCell ref="B32:C32"/>
    <mergeCell ref="D32:E32"/>
  </mergeCells>
  <pageMargins left="0.7" right="0.3" top="0.6" bottom="0.3" header="0.3" footer="0.3"/>
  <pageSetup paperSize="5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F29"/>
  <sheetViews>
    <sheetView workbookViewId="0">
      <selection sqref="A1:C1"/>
    </sheetView>
  </sheetViews>
  <sheetFormatPr defaultRowHeight="15"/>
  <cols>
    <col min="1" max="1" width="13.140625" customWidth="1"/>
    <col min="2" max="2" width="114" customWidth="1"/>
    <col min="3" max="3" width="18.7109375" customWidth="1"/>
  </cols>
  <sheetData>
    <row r="1" spans="1:6" ht="35.25" customHeight="1">
      <c r="A1" s="275" t="s">
        <v>428</v>
      </c>
      <c r="B1" s="275"/>
      <c r="C1" s="275"/>
      <c r="D1" s="16"/>
      <c r="E1" s="16"/>
      <c r="F1" s="16"/>
    </row>
    <row r="2" spans="1:6" ht="33.75" customHeight="1">
      <c r="A2" s="155">
        <v>1</v>
      </c>
      <c r="B2" s="156" t="s">
        <v>205</v>
      </c>
      <c r="C2" s="157">
        <v>400000</v>
      </c>
      <c r="D2" s="126"/>
      <c r="E2" s="126"/>
      <c r="F2" s="113"/>
    </row>
    <row r="3" spans="1:6" ht="33.75" customHeight="1">
      <c r="A3" s="155">
        <v>2</v>
      </c>
      <c r="B3" s="158" t="s">
        <v>398</v>
      </c>
      <c r="C3" s="157">
        <v>150000</v>
      </c>
      <c r="D3" s="126"/>
      <c r="E3" s="126"/>
      <c r="F3" s="113"/>
    </row>
    <row r="4" spans="1:6" ht="33.75" customHeight="1">
      <c r="A4" s="155">
        <v>3</v>
      </c>
      <c r="B4" s="158" t="s">
        <v>209</v>
      </c>
      <c r="C4" s="159">
        <v>15000000</v>
      </c>
      <c r="D4" s="126"/>
      <c r="E4" s="126"/>
      <c r="F4" s="113"/>
    </row>
    <row r="5" spans="1:6" ht="33.75" customHeight="1">
      <c r="A5" s="155">
        <v>4</v>
      </c>
      <c r="B5" s="160" t="s">
        <v>207</v>
      </c>
      <c r="C5" s="159">
        <v>4538225</v>
      </c>
      <c r="D5" s="126"/>
      <c r="E5" s="126"/>
      <c r="F5" s="113"/>
    </row>
    <row r="6" spans="1:6" ht="33.75" customHeight="1">
      <c r="A6" s="155">
        <v>5</v>
      </c>
      <c r="B6" s="158" t="s">
        <v>208</v>
      </c>
      <c r="C6" s="159">
        <v>500000</v>
      </c>
      <c r="D6" s="126"/>
      <c r="E6" s="126"/>
      <c r="F6" s="113"/>
    </row>
    <row r="7" spans="1:6" ht="33.75" customHeight="1">
      <c r="A7" s="155">
        <v>6</v>
      </c>
      <c r="B7" s="161" t="s">
        <v>222</v>
      </c>
      <c r="C7" s="159">
        <v>200000</v>
      </c>
      <c r="D7" s="126"/>
      <c r="E7" s="126"/>
      <c r="F7" s="113"/>
    </row>
    <row r="8" spans="1:6" ht="33.75" customHeight="1">
      <c r="A8" s="155">
        <v>7</v>
      </c>
      <c r="B8" s="161" t="s">
        <v>223</v>
      </c>
      <c r="C8" s="159">
        <v>200000</v>
      </c>
      <c r="D8" s="126"/>
      <c r="E8" s="126"/>
      <c r="F8" s="113"/>
    </row>
    <row r="9" spans="1:6" ht="33.75" customHeight="1">
      <c r="A9" s="155">
        <v>8</v>
      </c>
      <c r="B9" s="161" t="s">
        <v>224</v>
      </c>
      <c r="C9" s="159">
        <v>200000</v>
      </c>
      <c r="D9" s="126"/>
      <c r="E9" s="126"/>
      <c r="F9" s="113"/>
    </row>
    <row r="10" spans="1:6" ht="33.75" customHeight="1">
      <c r="A10" s="155">
        <v>9</v>
      </c>
      <c r="B10" s="161" t="s">
        <v>400</v>
      </c>
      <c r="C10" s="159">
        <v>500000</v>
      </c>
      <c r="D10" s="126"/>
      <c r="E10" s="126"/>
      <c r="F10" s="113"/>
    </row>
    <row r="11" spans="1:6" ht="33.75" customHeight="1">
      <c r="A11" s="162"/>
      <c r="B11" s="163" t="s">
        <v>401</v>
      </c>
      <c r="C11" s="164">
        <f>SUM(C2:C10)</f>
        <v>21688225</v>
      </c>
    </row>
    <row r="12" spans="1:6">
      <c r="A12" s="110"/>
      <c r="B12" s="111"/>
      <c r="C12" s="12"/>
    </row>
    <row r="13" spans="1:6">
      <c r="A13" s="110"/>
      <c r="B13" s="111"/>
      <c r="C13" s="12"/>
    </row>
    <row r="14" spans="1:6">
      <c r="A14" s="110"/>
      <c r="B14" s="111"/>
      <c r="C14" s="12"/>
    </row>
    <row r="17" spans="2:3">
      <c r="C17" s="154"/>
    </row>
    <row r="18" spans="2:3">
      <c r="C18" s="154"/>
    </row>
    <row r="19" spans="2:3">
      <c r="C19" s="154"/>
    </row>
    <row r="24" spans="2:3">
      <c r="B24" s="154"/>
    </row>
    <row r="25" spans="2:3">
      <c r="B25" s="154"/>
    </row>
    <row r="26" spans="2:3">
      <c r="B26" s="154"/>
    </row>
    <row r="27" spans="2:3">
      <c r="B27" s="154"/>
    </row>
    <row r="28" spans="2:3">
      <c r="B28" s="154"/>
    </row>
    <row r="29" spans="2:3">
      <c r="B29" s="154"/>
    </row>
  </sheetData>
  <mergeCells count="1">
    <mergeCell ref="A1:C1"/>
  </mergeCells>
  <pageMargins left="1.5" right="0.7" top="0.75" bottom="0.75" header="0.3" footer="0.3"/>
  <pageSetup paperSize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27</vt:i4>
      </vt:variant>
    </vt:vector>
  </HeadingPairs>
  <TitlesOfParts>
    <vt:vector size="27" baseType="lpstr">
      <vt:lpstr>DIETs Profile</vt:lpstr>
      <vt:lpstr>Branches of DIETs</vt:lpstr>
      <vt:lpstr>Status of TET</vt:lpstr>
      <vt:lpstr>Pre-Service &amp; Or Program </vt:lpstr>
      <vt:lpstr>Functional Committes in DIETs</vt:lpstr>
      <vt:lpstr>DIETs Database</vt:lpstr>
      <vt:lpstr>Stakeholders Meetings 2018-19</vt:lpstr>
      <vt:lpstr>Research Studies 2018-19</vt:lpstr>
      <vt:lpstr>Faculty Development P 2018-19</vt:lpstr>
      <vt:lpstr>Exposure Visits</vt:lpstr>
      <vt:lpstr>Faculty Meetings within DIETs</vt:lpstr>
      <vt:lpstr>Academic Achievements of DIET</vt:lpstr>
      <vt:lpstr>BRC Academic Support</vt:lpstr>
      <vt:lpstr>CRC Academic Support</vt:lpstr>
      <vt:lpstr>ICT Capacity Program 2017-18</vt:lpstr>
      <vt:lpstr>On-site Support by DIETs</vt:lpstr>
      <vt:lpstr>DIET Faculty School Visit</vt:lpstr>
      <vt:lpstr>Status of Library</vt:lpstr>
      <vt:lpstr>Human Resources of DIETs</vt:lpstr>
      <vt:lpstr>Infrastructure Facilities</vt:lpstr>
      <vt:lpstr>Linkages and Networking</vt:lpstr>
      <vt:lpstr>Financial Support in 2018-19</vt:lpstr>
      <vt:lpstr>DIET Financial Proposal 2019-20</vt:lpstr>
      <vt:lpstr>DIET Salary Proposal 2019-20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2019-05-06T14:54:21Z</dcterms:modified>
</cp:coreProperties>
</file>